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Cosmina Vilau\OneDrive\MDPI\Manuscripts\1 - Precheck\cancers-868770\after major\suppl\"/>
    </mc:Choice>
  </mc:AlternateContent>
  <xr:revisionPtr revIDLastSave="0" documentId="13_ncr:1_{D16CFCE4-5FE5-43BB-A9E4-0B7207076F6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able S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D16" i="3" l="1"/>
  <c r="BA16" i="3"/>
  <c r="AX16" i="3"/>
  <c r="AU16" i="3"/>
  <c r="AR16" i="3"/>
  <c r="AO16" i="3"/>
  <c r="AL16" i="3"/>
  <c r="AI16" i="3"/>
  <c r="AF16" i="3"/>
  <c r="AC16" i="3"/>
  <c r="Z16" i="3"/>
  <c r="W16" i="3"/>
  <c r="T16" i="3"/>
  <c r="Q16" i="3"/>
  <c r="N16" i="3"/>
  <c r="K16" i="3"/>
  <c r="H16" i="3"/>
  <c r="BD8" i="3"/>
  <c r="BA8" i="3"/>
  <c r="AX8" i="3"/>
  <c r="AU8" i="3"/>
  <c r="AR8" i="3"/>
  <c r="AO8" i="3"/>
  <c r="AL8" i="3"/>
  <c r="AI8" i="3"/>
  <c r="AF8" i="3"/>
  <c r="AC8" i="3"/>
  <c r="Z8" i="3"/>
  <c r="W8" i="3"/>
  <c r="T8" i="3"/>
  <c r="Q8" i="3"/>
  <c r="N8" i="3"/>
  <c r="K8" i="3"/>
  <c r="H8" i="3"/>
  <c r="BD4" i="3"/>
  <c r="BA4" i="3"/>
  <c r="AX4" i="3"/>
  <c r="AU4" i="3"/>
  <c r="AR4" i="3"/>
  <c r="AO4" i="3"/>
  <c r="AL4" i="3"/>
  <c r="AI4" i="3"/>
  <c r="AF4" i="3"/>
  <c r="AC4" i="3"/>
  <c r="Z4" i="3"/>
  <c r="W4" i="3"/>
  <c r="T4" i="3"/>
  <c r="Q4" i="3"/>
  <c r="N4" i="3"/>
  <c r="K4" i="3"/>
  <c r="H4" i="3"/>
  <c r="E19" i="3"/>
  <c r="E18" i="3"/>
  <c r="E17" i="3"/>
  <c r="E16" i="3"/>
  <c r="E15" i="3"/>
  <c r="E14" i="3"/>
  <c r="E13" i="3"/>
  <c r="E11" i="3"/>
  <c r="E10" i="3"/>
  <c r="E9" i="3"/>
  <c r="E8" i="3"/>
  <c r="E7" i="3"/>
  <c r="E6" i="3"/>
  <c r="E5" i="3"/>
  <c r="E4" i="3"/>
</calcChain>
</file>

<file path=xl/sharedStrings.xml><?xml version="1.0" encoding="utf-8"?>
<sst xmlns="http://schemas.openxmlformats.org/spreadsheetml/2006/main" count="300" uniqueCount="160">
  <si>
    <t>Signaling</t>
  </si>
  <si>
    <t>Transcription factor</t>
  </si>
  <si>
    <t>SRSF2</t>
  </si>
  <si>
    <t>SF3B1</t>
  </si>
  <si>
    <t>U2AF1</t>
  </si>
  <si>
    <t>ZRSR2</t>
  </si>
  <si>
    <t>JAK2</t>
  </si>
  <si>
    <t>CALR</t>
  </si>
  <si>
    <t>MPL</t>
  </si>
  <si>
    <t>TN</t>
  </si>
  <si>
    <t>ASXL1</t>
  </si>
  <si>
    <t>EZH2</t>
  </si>
  <si>
    <t>SETBP1</t>
  </si>
  <si>
    <t>TET2</t>
  </si>
  <si>
    <t>DNMT3A</t>
  </si>
  <si>
    <t>IDH1/2</t>
  </si>
  <si>
    <t>TP53</t>
  </si>
  <si>
    <t>PTPN11</t>
  </si>
  <si>
    <t>CBL</t>
  </si>
  <si>
    <t>RUNX1</t>
  </si>
  <si>
    <t>60</t>
  </si>
  <si>
    <t>8</t>
  </si>
  <si>
    <t>3</t>
  </si>
  <si>
    <t>0</t>
  </si>
  <si>
    <t>NA</t>
  </si>
  <si>
    <t>2</t>
  </si>
  <si>
    <t>41</t>
  </si>
  <si>
    <t>10</t>
  </si>
  <si>
    <t>13</t>
  </si>
  <si>
    <t>1</t>
  </si>
  <si>
    <t>14</t>
  </si>
  <si>
    <t>12</t>
  </si>
  <si>
    <t>5</t>
  </si>
  <si>
    <t>7</t>
  </si>
  <si>
    <t>6</t>
  </si>
  <si>
    <t>NRAS</t>
  </si>
  <si>
    <t>KRAS</t>
  </si>
  <si>
    <t>FLT3</t>
  </si>
  <si>
    <t>SH2B3</t>
  </si>
  <si>
    <t>CEBPA</t>
  </si>
  <si>
    <t>9</t>
  </si>
  <si>
    <t>4</t>
  </si>
  <si>
    <t>16</t>
  </si>
  <si>
    <t>GATA2</t>
  </si>
  <si>
    <t>PV</t>
  </si>
  <si>
    <t>ET</t>
  </si>
  <si>
    <t>MF</t>
  </si>
  <si>
    <t>post-MPN AL</t>
  </si>
  <si>
    <t>SRSF2 (n=6)</t>
  </si>
  <si>
    <t>SRSF2 (n=17)</t>
  </si>
  <si>
    <t>SRSF2 (n=85)</t>
  </si>
  <si>
    <t>SRSF2 (n=19)</t>
  </si>
  <si>
    <t>SF3B1 (n=8)</t>
  </si>
  <si>
    <t>SF3B1 (n=60)</t>
  </si>
  <si>
    <t>SF3B1 (n=33)</t>
  </si>
  <si>
    <t>SF3B1 (n=10)</t>
  </si>
  <si>
    <t>U2AF1 (n=0)</t>
  </si>
  <si>
    <t>U2AF1 (n=14)</t>
  </si>
  <si>
    <t>U2AF1 (n=82)</t>
  </si>
  <si>
    <t>U2AF1 (n=9)</t>
  </si>
  <si>
    <t>ZRSR2 (n=1)</t>
  </si>
  <si>
    <t>ZRSR2 (n=37)</t>
  </si>
  <si>
    <t>ZRSR2 (n=10)</t>
  </si>
  <si>
    <t>ZRSR2 (n=7)</t>
  </si>
  <si>
    <t>1 (3)</t>
  </si>
  <si>
    <t>3 (5)</t>
  </si>
  <si>
    <t>3 (4)</t>
  </si>
  <si>
    <t>3 (8)</t>
  </si>
  <si>
    <t>1 (6)</t>
  </si>
  <si>
    <t>2 (5)</t>
  </si>
  <si>
    <t>7 (19)</t>
  </si>
  <si>
    <t>2 (3)</t>
  </si>
  <si>
    <t>7 (9)</t>
  </si>
  <si>
    <t>6 (100)</t>
  </si>
  <si>
    <t>10 (100)</t>
  </si>
  <si>
    <t>7 (100)</t>
  </si>
  <si>
    <t>13 (76)</t>
  </si>
  <si>
    <t>23 (70)</t>
  </si>
  <si>
    <t>8 (57)</t>
  </si>
  <si>
    <t>8 (80)</t>
  </si>
  <si>
    <t>64 (75)</t>
  </si>
  <si>
    <t>41 (68)</t>
  </si>
  <si>
    <t>66 (80)</t>
  </si>
  <si>
    <t>22 (59)</t>
  </si>
  <si>
    <t>11 (58)</t>
  </si>
  <si>
    <t>4 (50)</t>
  </si>
  <si>
    <t>8 (89)</t>
  </si>
  <si>
    <t>RNA Splicing
n (%)</t>
  </si>
  <si>
    <t>MPN driver
n (%)</t>
  </si>
  <si>
    <t>Chromatin modifier
n (%)</t>
  </si>
  <si>
    <t>DNA methylation
n (%)</t>
  </si>
  <si>
    <t>Tumor supressor
n (%)</t>
  </si>
  <si>
    <t>Signaling
n (%)</t>
  </si>
  <si>
    <t>Transcription factor
n (%)</t>
  </si>
  <si>
    <t>None
n (%)</t>
  </si>
  <si>
    <t>4 (12)</t>
  </si>
  <si>
    <t>2 (14)</t>
  </si>
  <si>
    <t>2 (20)</t>
  </si>
  <si>
    <t>10 (17)</t>
  </si>
  <si>
    <t>6 (7)</t>
  </si>
  <si>
    <t>12 (32)</t>
  </si>
  <si>
    <t>1 (5)</t>
  </si>
  <si>
    <t>3 (18)</t>
  </si>
  <si>
    <t>2 (6)</t>
  </si>
  <si>
    <t>5 (6)</t>
  </si>
  <si>
    <t>5 (15)</t>
  </si>
  <si>
    <t>12 (14)</t>
  </si>
  <si>
    <t>8 (13)</t>
  </si>
  <si>
    <t>6 (32)</t>
  </si>
  <si>
    <t>5 (63)</t>
  </si>
  <si>
    <t>1 (11)</t>
  </si>
  <si>
    <t>1 (100)</t>
  </si>
  <si>
    <t>1 (17)</t>
  </si>
  <si>
    <t>2 (29)</t>
  </si>
  <si>
    <t>7 (41)</t>
  </si>
  <si>
    <t>1 (7)</t>
  </si>
  <si>
    <t>36 (42)</t>
  </si>
  <si>
    <t>13 (22)</t>
  </si>
  <si>
    <t>52 (63)</t>
  </si>
  <si>
    <t>19 (37)</t>
  </si>
  <si>
    <t>1 (13)</t>
  </si>
  <si>
    <t>3 (33)</t>
  </si>
  <si>
    <t>1 (1)</t>
  </si>
  <si>
    <t>4 (11)</t>
  </si>
  <si>
    <t>2 (22)</t>
  </si>
  <si>
    <t>1 (2)</t>
  </si>
  <si>
    <t>1 (14)</t>
  </si>
  <si>
    <t>4 (24)</t>
  </si>
  <si>
    <t>6 (18)</t>
  </si>
  <si>
    <t>20 (24)</t>
  </si>
  <si>
    <t>14 (23)</t>
  </si>
  <si>
    <t>12 (15)</t>
  </si>
  <si>
    <t>10 (27)</t>
  </si>
  <si>
    <t>1 (10</t>
  </si>
  <si>
    <t>5 (5)</t>
  </si>
  <si>
    <t>7 (12)</t>
  </si>
  <si>
    <t>2 (25)</t>
  </si>
  <si>
    <t>5 (29)</t>
  </si>
  <si>
    <t>10 (12)</t>
  </si>
  <si>
    <t>7 (37)</t>
  </si>
  <si>
    <t>8 (10)</t>
  </si>
  <si>
    <t>5 (26)</t>
  </si>
  <si>
    <t>2 (33)</t>
  </si>
  <si>
    <t>1 (10)</t>
  </si>
  <si>
    <t>19 (22)</t>
  </si>
  <si>
    <t>9 (15)</t>
  </si>
  <si>
    <t>16 (20)</t>
  </si>
  <si>
    <t>6 (16)</t>
  </si>
  <si>
    <t>4 (21)</t>
  </si>
  <si>
    <t>2 (12)</t>
  </si>
  <si>
    <t>15 (18)</t>
  </si>
  <si>
    <t>3 (16)</t>
  </si>
  <si>
    <t>5 (71)</t>
  </si>
  <si>
    <t>18 (55)</t>
  </si>
  <si>
    <t>7 (50)</t>
  </si>
  <si>
    <t>6 (60)</t>
  </si>
  <si>
    <t>18 (21)</t>
  </si>
  <si>
    <t>21 (35)</t>
  </si>
  <si>
    <t>11 (30)</t>
  </si>
  <si>
    <t>Table S1: Co-occurrences of mutations in PV, ET, MF and post-MPN AML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</si>
</sst>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49" fontId="0" fillId="0" borderId="0" xfId="0" applyNumberFormat="1" applyFill="1" applyBorder="1" applyAlignment="1">
      <alignment vertical="center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49" fontId="0" fillId="0" borderId="11" xfId="0" applyNumberFormat="1" applyFill="1" applyBorder="1" applyAlignment="1">
      <alignment horizontal="center" vertical="center"/>
    </xf>
    <xf numFmtId="49" fontId="0" fillId="0" borderId="14" xfId="0" applyNumberFormat="1" applyFill="1" applyBorder="1" applyAlignment="1">
      <alignment horizontal="center" vertical="center"/>
    </xf>
    <xf numFmtId="49" fontId="0" fillId="0" borderId="15" xfId="0" applyNumberFormat="1" applyFill="1" applyBorder="1" applyAlignment="1">
      <alignment horizontal="center" vertical="center"/>
    </xf>
    <xf numFmtId="49" fontId="0" fillId="0" borderId="12" xfId="0" applyNumberFormat="1" applyFill="1" applyBorder="1" applyAlignment="1">
      <alignment horizontal="center" vertical="center"/>
    </xf>
    <xf numFmtId="49" fontId="0" fillId="0" borderId="0" xfId="0" applyNumberFormat="1" applyBorder="1"/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ill="1" applyBorder="1"/>
    <xf numFmtId="49" fontId="0" fillId="0" borderId="0" xfId="0" applyNumberFormat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vertical="center" wrapText="1"/>
    </xf>
    <xf numFmtId="2" fontId="0" fillId="0" borderId="0" xfId="0" applyNumberFormat="1"/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/>
    <xf numFmtId="1" fontId="0" fillId="0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0" xfId="0" applyNumberFormat="1" applyFill="1" applyBorder="1" applyAlignment="1">
      <alignment vertical="center" wrapText="1"/>
    </xf>
    <xf numFmtId="1" fontId="0" fillId="0" borderId="0" xfId="0" applyNumberFormat="1"/>
    <xf numFmtId="1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/>
    <xf numFmtId="1" fontId="0" fillId="0" borderId="2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1" fontId="0" fillId="0" borderId="1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3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0" xfId="0" applyNumberFormat="1" applyBorder="1"/>
    <xf numFmtId="1" fontId="0" fillId="0" borderId="13" xfId="0" applyNumberFormat="1" applyFill="1" applyBorder="1" applyAlignment="1">
      <alignment horizontal="center" vertical="center"/>
    </xf>
    <xf numFmtId="2" fontId="0" fillId="0" borderId="0" xfId="0" applyNumberFormat="1" applyBorder="1"/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 wrapText="1"/>
    </xf>
    <xf numFmtId="1" fontId="0" fillId="0" borderId="4" xfId="0" applyNumberFormat="1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 vertical="center" wrapText="1"/>
    </xf>
    <xf numFmtId="1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1" fontId="0" fillId="0" borderId="10" xfId="0" applyNumberFormat="1" applyFill="1" applyBorder="1" applyAlignment="1">
      <alignment horizontal="center" vertical="center" wrapText="1"/>
    </xf>
    <xf numFmtId="2" fontId="0" fillId="0" borderId="10" xfId="0" applyNumberFormat="1" applyFill="1" applyBorder="1" applyAlignment="1">
      <alignment horizontal="center" vertical="center" wrapText="1"/>
    </xf>
    <xf numFmtId="1" fontId="0" fillId="0" borderId="15" xfId="0" applyNumberFormat="1" applyFill="1" applyBorder="1" applyAlignment="1">
      <alignment horizontal="center" vertical="center" wrapText="1"/>
    </xf>
    <xf numFmtId="1" fontId="0" fillId="0" borderId="13" xfId="0" applyNumberFormat="1" applyFill="1" applyBorder="1" applyAlignment="1">
      <alignment horizontal="center" vertical="center" wrapText="1"/>
    </xf>
    <xf numFmtId="2" fontId="0" fillId="0" borderId="9" xfId="0" applyNumberFormat="1" applyFill="1" applyBorder="1" applyAlignment="1">
      <alignment horizontal="center" vertical="center" wrapText="1"/>
    </xf>
    <xf numFmtId="1" fontId="0" fillId="0" borderId="8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" fontId="0" fillId="0" borderId="14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1" fontId="0" fillId="0" borderId="15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7" fontId="0" fillId="0" borderId="0" xfId="0" applyNumberFormat="1" applyFill="1" applyBorder="1" applyAlignment="1">
      <alignment horizontal="center" vertical="center"/>
    </xf>
    <xf numFmtId="17" fontId="0" fillId="0" borderId="9" xfId="0" applyNumberFormat="1" applyFill="1" applyBorder="1" applyAlignment="1">
      <alignment horizontal="center" vertical="center"/>
    </xf>
    <xf numFmtId="17" fontId="0" fillId="0" borderId="11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 wrapText="1"/>
    </xf>
    <xf numFmtId="1" fontId="0" fillId="0" borderId="4" xfId="0" applyNumberFormat="1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center" vertical="center"/>
    </xf>
    <xf numFmtId="0" fontId="0" fillId="0" borderId="9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5" xfId="0" applyNumberFormat="1" applyFill="1" applyBorder="1" applyAlignment="1">
      <alignment horizontal="center" vertical="center"/>
    </xf>
    <xf numFmtId="0" fontId="0" fillId="0" borderId="8" xfId="0" applyNumberFormat="1" applyFill="1" applyBorder="1" applyAlignment="1">
      <alignment horizontal="center" vertical="center"/>
    </xf>
    <xf numFmtId="0" fontId="0" fillId="0" borderId="14" xfId="0" applyNumberFormat="1" applyFill="1" applyBorder="1" applyAlignment="1">
      <alignment horizontal="center" vertical="center"/>
    </xf>
    <xf numFmtId="0" fontId="0" fillId="0" borderId="13" xfId="0" applyNumberFormat="1" applyFill="1" applyBorder="1" applyAlignment="1">
      <alignment horizontal="center" vertical="center"/>
    </xf>
    <xf numFmtId="0" fontId="0" fillId="0" borderId="9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center" vertical="center"/>
    </xf>
    <xf numFmtId="0" fontId="1" fillId="0" borderId="0" xfId="0" applyFont="1"/>
    <xf numFmtId="49" fontId="0" fillId="0" borderId="7" xfId="0" applyNumberFormat="1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4" xfId="0" applyNumberFormat="1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28"/>
  <sheetViews>
    <sheetView tabSelected="1" zoomScale="70" zoomScaleNormal="70" workbookViewId="0">
      <selection activeCell="F32" sqref="F32"/>
    </sheetView>
  </sheetViews>
  <sheetFormatPr defaultColWidth="11.5546875" defaultRowHeight="14.4" x14ac:dyDescent="0.3"/>
  <cols>
    <col min="2" max="2" width="22" customWidth="1"/>
    <col min="3" max="3" width="14" hidden="1" customWidth="1"/>
    <col min="4" max="4" width="8.44140625" hidden="1" customWidth="1"/>
    <col min="5" max="5" width="10" style="41" hidden="1" customWidth="1"/>
    <col min="6" max="6" width="11.44140625" style="41"/>
    <col min="7" max="7" width="10.88671875" style="33" hidden="1" customWidth="1"/>
    <col min="8" max="8" width="0" style="41" hidden="1" customWidth="1"/>
    <col min="10" max="11" width="0" hidden="1" customWidth="1"/>
    <col min="13" max="13" width="0" hidden="1" customWidth="1"/>
    <col min="14" max="14" width="0" style="41" hidden="1" customWidth="1"/>
    <col min="16" max="16" width="0" hidden="1" customWidth="1"/>
    <col min="17" max="17" width="0" style="41" hidden="1" customWidth="1"/>
    <col min="19" max="19" width="0" hidden="1" customWidth="1"/>
    <col min="20" max="20" width="0" style="41" hidden="1" customWidth="1"/>
    <col min="21" max="21" width="11.44140625" customWidth="1"/>
    <col min="22" max="22" width="11.44140625" hidden="1" customWidth="1"/>
    <col min="23" max="23" width="11.44140625" style="41" hidden="1" customWidth="1"/>
    <col min="25" max="26" width="0" style="41" hidden="1" customWidth="1"/>
    <col min="28" max="28" width="0" style="33" hidden="1" customWidth="1"/>
    <col min="29" max="29" width="12.44140625" style="41" hidden="1" customWidth="1"/>
    <col min="31" max="31" width="0" hidden="1" customWidth="1"/>
    <col min="32" max="32" width="0" style="41" hidden="1" customWidth="1"/>
    <col min="34" max="34" width="0" hidden="1" customWidth="1"/>
    <col min="35" max="35" width="0" style="41" hidden="1" customWidth="1"/>
    <col min="36" max="36" width="11.44140625" style="48"/>
    <col min="37" max="37" width="0" style="48" hidden="1" customWidth="1"/>
    <col min="38" max="38" width="0" style="50" hidden="1" customWidth="1"/>
    <col min="40" max="40" width="0" hidden="1" customWidth="1"/>
    <col min="41" max="41" width="0" style="41" hidden="1" customWidth="1"/>
    <col min="43" max="43" width="0" hidden="1" customWidth="1"/>
    <col min="44" max="44" width="0" style="41" hidden="1" customWidth="1"/>
    <col min="45" max="45" width="11.44140625" style="48"/>
    <col min="46" max="46" width="0" style="48" hidden="1" customWidth="1"/>
    <col min="47" max="47" width="0" style="50" hidden="1" customWidth="1"/>
    <col min="49" max="49" width="0" hidden="1" customWidth="1"/>
    <col min="50" max="50" width="0" style="41" hidden="1" customWidth="1"/>
    <col min="51" max="51" width="11.44140625" style="62"/>
    <col min="52" max="52" width="0" style="41" hidden="1" customWidth="1"/>
    <col min="53" max="53" width="17" style="41" hidden="1" customWidth="1"/>
    <col min="54" max="54" width="14.88671875" customWidth="1"/>
    <col min="55" max="55" width="0" style="33" hidden="1" customWidth="1"/>
    <col min="56" max="56" width="0" style="41" hidden="1" customWidth="1"/>
  </cols>
  <sheetData>
    <row r="1" spans="1:60" ht="15" thickBot="1" x14ac:dyDescent="0.35">
      <c r="A1" s="109" t="s">
        <v>159</v>
      </c>
    </row>
    <row r="2" spans="1:60" ht="43.8" thickBot="1" x14ac:dyDescent="0.35">
      <c r="A2" s="1"/>
      <c r="B2" s="2"/>
      <c r="C2" s="2"/>
      <c r="D2" s="2"/>
      <c r="E2" s="63"/>
      <c r="F2" s="119" t="s">
        <v>87</v>
      </c>
      <c r="G2" s="120"/>
      <c r="H2" s="120"/>
      <c r="I2" s="120"/>
      <c r="J2" s="120"/>
      <c r="K2" s="120"/>
      <c r="L2" s="120"/>
      <c r="M2" s="120"/>
      <c r="N2" s="120"/>
      <c r="O2" s="121"/>
      <c r="P2" s="64"/>
      <c r="Q2" s="65"/>
      <c r="R2" s="119" t="s">
        <v>88</v>
      </c>
      <c r="S2" s="120"/>
      <c r="T2" s="120"/>
      <c r="U2" s="120"/>
      <c r="V2" s="120"/>
      <c r="W2" s="120"/>
      <c r="X2" s="120"/>
      <c r="Y2" s="120"/>
      <c r="Z2" s="120"/>
      <c r="AA2" s="121"/>
      <c r="AB2" s="66"/>
      <c r="AC2" s="67"/>
      <c r="AD2" s="116" t="s">
        <v>89</v>
      </c>
      <c r="AE2" s="122"/>
      <c r="AF2" s="122"/>
      <c r="AG2" s="122"/>
      <c r="AH2" s="122"/>
      <c r="AI2" s="122"/>
      <c r="AJ2" s="123"/>
      <c r="AK2" s="68"/>
      <c r="AL2" s="67"/>
      <c r="AM2" s="119" t="s">
        <v>90</v>
      </c>
      <c r="AN2" s="120"/>
      <c r="AO2" s="120"/>
      <c r="AP2" s="120"/>
      <c r="AQ2" s="120"/>
      <c r="AR2" s="120"/>
      <c r="AS2" s="121"/>
      <c r="AT2" s="69"/>
      <c r="AU2" s="65"/>
      <c r="AV2" s="70" t="s">
        <v>91</v>
      </c>
      <c r="AW2" s="68"/>
      <c r="AX2" s="71"/>
      <c r="AY2" s="116" t="s">
        <v>92</v>
      </c>
      <c r="AZ2" s="72"/>
      <c r="BA2" s="67"/>
      <c r="BB2" s="110" t="s">
        <v>93</v>
      </c>
      <c r="BC2" s="73"/>
      <c r="BD2" s="71"/>
      <c r="BE2" s="110" t="s">
        <v>94</v>
      </c>
      <c r="BF2" s="3"/>
      <c r="BG2" s="3"/>
    </row>
    <row r="3" spans="1:60" ht="15" thickBot="1" x14ac:dyDescent="0.35">
      <c r="A3" s="4"/>
      <c r="B3" s="5"/>
      <c r="C3" s="5"/>
      <c r="D3" s="5"/>
      <c r="E3" s="36" t="s">
        <v>2</v>
      </c>
      <c r="F3" s="36" t="s">
        <v>2</v>
      </c>
      <c r="G3" s="31"/>
      <c r="H3" s="44" t="s">
        <v>3</v>
      </c>
      <c r="I3" s="55" t="s">
        <v>3</v>
      </c>
      <c r="J3" s="55"/>
      <c r="K3" s="55"/>
      <c r="L3" s="55" t="s">
        <v>4</v>
      </c>
      <c r="M3" s="55"/>
      <c r="N3" s="44"/>
      <c r="O3" s="56" t="s">
        <v>5</v>
      </c>
      <c r="P3" s="54"/>
      <c r="Q3" s="45"/>
      <c r="R3" s="7" t="s">
        <v>6</v>
      </c>
      <c r="S3" s="54"/>
      <c r="T3" s="45"/>
      <c r="U3" s="54" t="s">
        <v>7</v>
      </c>
      <c r="V3" s="54"/>
      <c r="W3" s="45"/>
      <c r="X3" s="54" t="s">
        <v>8</v>
      </c>
      <c r="Y3" s="45"/>
      <c r="Z3" s="45"/>
      <c r="AA3" s="8" t="s">
        <v>9</v>
      </c>
      <c r="AB3" s="47"/>
      <c r="AC3" s="45"/>
      <c r="AD3" s="6" t="s">
        <v>10</v>
      </c>
      <c r="AE3" s="55"/>
      <c r="AF3" s="44"/>
      <c r="AG3" s="55" t="s">
        <v>11</v>
      </c>
      <c r="AH3" s="55"/>
      <c r="AI3" s="44"/>
      <c r="AJ3" s="56" t="s">
        <v>12</v>
      </c>
      <c r="AK3" s="55"/>
      <c r="AL3" s="44"/>
      <c r="AM3" s="6" t="s">
        <v>13</v>
      </c>
      <c r="AN3" s="55"/>
      <c r="AO3" s="44"/>
      <c r="AP3" s="55" t="s">
        <v>14</v>
      </c>
      <c r="AQ3" s="55"/>
      <c r="AR3" s="44"/>
      <c r="AS3" s="56" t="s">
        <v>15</v>
      </c>
      <c r="AT3" s="56"/>
      <c r="AU3" s="44"/>
      <c r="AV3" s="9" t="s">
        <v>16</v>
      </c>
      <c r="AW3" s="54"/>
      <c r="AX3" s="58"/>
      <c r="AY3" s="117"/>
      <c r="AZ3" s="74"/>
      <c r="BA3" s="75"/>
      <c r="BB3" s="118"/>
      <c r="BC3" s="76"/>
      <c r="BD3" s="77"/>
      <c r="BE3" s="111"/>
      <c r="BF3" s="3"/>
      <c r="BG3" s="3"/>
    </row>
    <row r="4" spans="1:60" ht="15" thickBot="1" x14ac:dyDescent="0.35">
      <c r="A4" s="112" t="s">
        <v>44</v>
      </c>
      <c r="B4" s="10" t="s">
        <v>48</v>
      </c>
      <c r="C4" s="2">
        <v>6</v>
      </c>
      <c r="D4" s="2">
        <v>0</v>
      </c>
      <c r="E4" s="37">
        <f>(D4/C4)*100</f>
        <v>0</v>
      </c>
      <c r="F4" s="36">
        <v>0</v>
      </c>
      <c r="G4" s="31">
        <v>0</v>
      </c>
      <c r="H4" s="44">
        <f t="shared" ref="H4" si="0">(G4/C4)*100</f>
        <v>0</v>
      </c>
      <c r="I4" s="44">
        <v>0</v>
      </c>
      <c r="J4" s="44">
        <v>0</v>
      </c>
      <c r="K4" s="44">
        <f>(J4/C4)*100</f>
        <v>0</v>
      </c>
      <c r="L4" s="44">
        <v>0</v>
      </c>
      <c r="M4" s="78">
        <v>0</v>
      </c>
      <c r="N4" s="44">
        <f>(M4/C4)*100</f>
        <v>0</v>
      </c>
      <c r="O4" s="53">
        <v>0</v>
      </c>
      <c r="P4" s="44">
        <v>6</v>
      </c>
      <c r="Q4" s="44">
        <f>(P4/C4)*100</f>
        <v>100</v>
      </c>
      <c r="R4" s="79" t="s">
        <v>73</v>
      </c>
      <c r="S4" s="78">
        <v>0</v>
      </c>
      <c r="T4" s="44">
        <f>(S4/C4)*100</f>
        <v>0</v>
      </c>
      <c r="U4" s="78">
        <v>0</v>
      </c>
      <c r="V4" s="78">
        <v>0</v>
      </c>
      <c r="W4" s="44">
        <f>(V4/C4)*100</f>
        <v>0</v>
      </c>
      <c r="X4" s="78">
        <v>0</v>
      </c>
      <c r="Y4" s="44">
        <v>0</v>
      </c>
      <c r="Z4" s="44">
        <f t="shared" ref="Z4" si="1">(Y4/C4)*100</f>
        <v>0</v>
      </c>
      <c r="AA4" s="78">
        <v>0</v>
      </c>
      <c r="AB4" s="31">
        <v>1</v>
      </c>
      <c r="AC4" s="44">
        <f>(AB4/C4)*100</f>
        <v>16.666666666666664</v>
      </c>
      <c r="AD4" s="79" t="s">
        <v>112</v>
      </c>
      <c r="AE4" s="78">
        <v>0</v>
      </c>
      <c r="AF4" s="44">
        <f>(AE4/C4)*100</f>
        <v>0</v>
      </c>
      <c r="AG4" s="78">
        <v>0</v>
      </c>
      <c r="AH4" s="78">
        <v>0</v>
      </c>
      <c r="AI4" s="44">
        <f>(AH4/C4)*100</f>
        <v>0</v>
      </c>
      <c r="AJ4" s="80">
        <v>0</v>
      </c>
      <c r="AK4" s="78">
        <v>1</v>
      </c>
      <c r="AL4" s="44">
        <f>(AK4/C4)*100</f>
        <v>16.666666666666664</v>
      </c>
      <c r="AM4" s="79" t="s">
        <v>112</v>
      </c>
      <c r="AN4" s="78">
        <v>0</v>
      </c>
      <c r="AO4" s="44">
        <f>(AN4/C4)*100</f>
        <v>0</v>
      </c>
      <c r="AP4" s="78">
        <v>0</v>
      </c>
      <c r="AQ4" s="78">
        <v>1</v>
      </c>
      <c r="AR4" s="44">
        <f>(AQ4/C4)*100</f>
        <v>16.666666666666664</v>
      </c>
      <c r="AS4" s="80" t="s">
        <v>112</v>
      </c>
      <c r="AT4" s="80">
        <v>0</v>
      </c>
      <c r="AU4" s="44">
        <f>(AT4/C4)*100</f>
        <v>0</v>
      </c>
      <c r="AV4" s="81">
        <v>0</v>
      </c>
      <c r="AW4" s="78">
        <v>2</v>
      </c>
      <c r="AX4" s="44">
        <f>(AW4/C4)*100</f>
        <v>33.333333333333329</v>
      </c>
      <c r="AY4" s="6" t="s">
        <v>142</v>
      </c>
      <c r="AZ4" s="44">
        <v>1</v>
      </c>
      <c r="BA4" s="44">
        <f>(AZ4/C4)*100</f>
        <v>16.666666666666664</v>
      </c>
      <c r="BB4" s="81" t="s">
        <v>112</v>
      </c>
      <c r="BC4" s="31">
        <v>1</v>
      </c>
      <c r="BD4" s="36">
        <f>(BC4/C4)*100</f>
        <v>16.666666666666664</v>
      </c>
      <c r="BE4" s="81" t="s">
        <v>112</v>
      </c>
      <c r="BF4" s="3"/>
      <c r="BG4" s="3"/>
    </row>
    <row r="5" spans="1:60" ht="15" thickBot="1" x14ac:dyDescent="0.35">
      <c r="A5" s="113"/>
      <c r="B5" s="11" t="s">
        <v>55</v>
      </c>
      <c r="C5" s="5">
        <v>17</v>
      </c>
      <c r="D5" s="5">
        <v>0</v>
      </c>
      <c r="E5" s="38">
        <f t="shared" ref="E5:E19" si="2">(D5/C5)*100</f>
        <v>0</v>
      </c>
      <c r="F5" s="58">
        <v>0</v>
      </c>
      <c r="G5" s="47">
        <v>0</v>
      </c>
      <c r="H5" s="45">
        <v>0</v>
      </c>
      <c r="I5" s="82">
        <v>0</v>
      </c>
      <c r="J5" s="82">
        <v>0</v>
      </c>
      <c r="K5" s="44">
        <v>0</v>
      </c>
      <c r="L5" s="45">
        <v>0</v>
      </c>
      <c r="M5" s="82">
        <v>0</v>
      </c>
      <c r="N5" s="44">
        <v>0</v>
      </c>
      <c r="O5" s="83">
        <v>0</v>
      </c>
      <c r="P5" s="45">
        <v>10</v>
      </c>
      <c r="Q5" s="44">
        <v>100</v>
      </c>
      <c r="R5" s="84" t="s">
        <v>74</v>
      </c>
      <c r="S5" s="82">
        <v>0</v>
      </c>
      <c r="T5" s="44">
        <v>0</v>
      </c>
      <c r="U5" s="82">
        <v>0</v>
      </c>
      <c r="V5" s="82">
        <v>0</v>
      </c>
      <c r="W5" s="44">
        <v>0</v>
      </c>
      <c r="X5" s="82">
        <v>0</v>
      </c>
      <c r="Y5" s="45">
        <v>0</v>
      </c>
      <c r="Z5" s="44">
        <v>0</v>
      </c>
      <c r="AA5" s="85">
        <v>0</v>
      </c>
      <c r="AB5" s="47">
        <v>0</v>
      </c>
      <c r="AC5" s="44">
        <v>0</v>
      </c>
      <c r="AD5" s="84">
        <v>0</v>
      </c>
      <c r="AE5" s="82">
        <v>0</v>
      </c>
      <c r="AF5" s="44">
        <v>0</v>
      </c>
      <c r="AG5" s="101">
        <v>0</v>
      </c>
      <c r="AH5" s="54">
        <v>0</v>
      </c>
      <c r="AI5" s="44">
        <v>0</v>
      </c>
      <c r="AJ5" s="85">
        <v>0</v>
      </c>
      <c r="AK5" s="82">
        <v>0</v>
      </c>
      <c r="AL5" s="44">
        <v>0</v>
      </c>
      <c r="AM5" s="84">
        <v>0</v>
      </c>
      <c r="AN5" s="82">
        <v>0</v>
      </c>
      <c r="AO5" s="44">
        <v>0</v>
      </c>
      <c r="AP5" s="82">
        <v>0</v>
      </c>
      <c r="AQ5" s="82">
        <v>0</v>
      </c>
      <c r="AR5" s="44">
        <v>0</v>
      </c>
      <c r="AS5" s="85">
        <v>0</v>
      </c>
      <c r="AT5" s="85">
        <v>0</v>
      </c>
      <c r="AU5" s="44">
        <v>0</v>
      </c>
      <c r="AV5" s="86">
        <v>0</v>
      </c>
      <c r="AW5" s="82">
        <v>1</v>
      </c>
      <c r="AX5" s="44">
        <v>10</v>
      </c>
      <c r="AY5" s="7" t="s">
        <v>143</v>
      </c>
      <c r="AZ5" s="45" t="s">
        <v>29</v>
      </c>
      <c r="BA5" s="44">
        <v>10</v>
      </c>
      <c r="BB5" s="23" t="s">
        <v>143</v>
      </c>
      <c r="BC5" s="47">
        <v>8</v>
      </c>
      <c r="BD5" s="36">
        <v>80</v>
      </c>
      <c r="BE5" s="23" t="s">
        <v>79</v>
      </c>
      <c r="BF5" s="3"/>
      <c r="BG5" s="3"/>
    </row>
    <row r="6" spans="1:60" ht="15" thickBot="1" x14ac:dyDescent="0.35">
      <c r="A6" s="113"/>
      <c r="B6" s="11" t="s">
        <v>56</v>
      </c>
      <c r="C6" s="5">
        <v>85</v>
      </c>
      <c r="D6" s="5">
        <v>0</v>
      </c>
      <c r="E6" s="38">
        <f t="shared" si="2"/>
        <v>0</v>
      </c>
      <c r="F6" s="58" t="s">
        <v>24</v>
      </c>
      <c r="G6" s="47" t="s">
        <v>24</v>
      </c>
      <c r="H6" s="45" t="s">
        <v>24</v>
      </c>
      <c r="I6" s="82" t="s">
        <v>24</v>
      </c>
      <c r="J6" s="82"/>
      <c r="K6" s="44" t="e">
        <v>#DIV/0!</v>
      </c>
      <c r="L6" s="82" t="s">
        <v>24</v>
      </c>
      <c r="M6" s="82" t="s">
        <v>24</v>
      </c>
      <c r="N6" s="44" t="e">
        <v>#VALUE!</v>
      </c>
      <c r="O6" s="85" t="s">
        <v>24</v>
      </c>
      <c r="P6" s="82"/>
      <c r="Q6" s="44" t="e">
        <v>#DIV/0!</v>
      </c>
      <c r="R6" s="84" t="s">
        <v>24</v>
      </c>
      <c r="S6" s="82"/>
      <c r="T6" s="44" t="e">
        <v>#DIV/0!</v>
      </c>
      <c r="U6" s="82" t="s">
        <v>24</v>
      </c>
      <c r="V6" s="82"/>
      <c r="W6" s="44" t="e">
        <v>#DIV/0!</v>
      </c>
      <c r="X6" s="82" t="s">
        <v>24</v>
      </c>
      <c r="Y6" s="45"/>
      <c r="Z6" s="44" t="e">
        <v>#DIV/0!</v>
      </c>
      <c r="AA6" s="85" t="s">
        <v>24</v>
      </c>
      <c r="AB6" s="47"/>
      <c r="AC6" s="44" t="e">
        <v>#DIV/0!</v>
      </c>
      <c r="AD6" s="84" t="s">
        <v>24</v>
      </c>
      <c r="AE6" s="82"/>
      <c r="AF6" s="44" t="e">
        <v>#DIV/0!</v>
      </c>
      <c r="AG6" s="82" t="s">
        <v>24</v>
      </c>
      <c r="AH6" s="82"/>
      <c r="AI6" s="44" t="e">
        <v>#DIV/0!</v>
      </c>
      <c r="AJ6" s="85" t="s">
        <v>24</v>
      </c>
      <c r="AK6" s="82"/>
      <c r="AL6" s="44" t="e">
        <v>#DIV/0!</v>
      </c>
      <c r="AM6" s="84" t="s">
        <v>24</v>
      </c>
      <c r="AN6" s="82"/>
      <c r="AO6" s="44" t="e">
        <v>#DIV/0!</v>
      </c>
      <c r="AP6" s="82" t="s">
        <v>24</v>
      </c>
      <c r="AQ6" s="82"/>
      <c r="AR6" s="44" t="e">
        <v>#DIV/0!</v>
      </c>
      <c r="AS6" s="85" t="s">
        <v>24</v>
      </c>
      <c r="AT6" s="85"/>
      <c r="AU6" s="44" t="e">
        <v>#DIV/0!</v>
      </c>
      <c r="AV6" s="86" t="s">
        <v>24</v>
      </c>
      <c r="AW6" s="82"/>
      <c r="AX6" s="44" t="e">
        <v>#DIV/0!</v>
      </c>
      <c r="AY6" s="7" t="s">
        <v>24</v>
      </c>
      <c r="AZ6" s="45"/>
      <c r="BA6" s="44" t="e">
        <v>#DIV/0!</v>
      </c>
      <c r="BB6" s="86" t="s">
        <v>24</v>
      </c>
      <c r="BC6" s="47"/>
      <c r="BD6" s="36" t="e">
        <v>#DIV/0!</v>
      </c>
      <c r="BE6" s="86" t="s">
        <v>24</v>
      </c>
      <c r="BF6" s="3"/>
      <c r="BG6" s="3"/>
    </row>
    <row r="7" spans="1:60" ht="15" thickBot="1" x14ac:dyDescent="0.35">
      <c r="A7" s="114"/>
      <c r="B7" s="14" t="s">
        <v>63</v>
      </c>
      <c r="C7" s="13">
        <v>19</v>
      </c>
      <c r="D7" s="13">
        <v>0</v>
      </c>
      <c r="E7" s="39">
        <f t="shared" si="2"/>
        <v>0</v>
      </c>
      <c r="F7" s="87">
        <v>0</v>
      </c>
      <c r="G7" s="88">
        <v>0</v>
      </c>
      <c r="H7" s="60">
        <v>0</v>
      </c>
      <c r="I7" s="89">
        <v>0</v>
      </c>
      <c r="J7" s="89">
        <v>0</v>
      </c>
      <c r="K7" s="44">
        <v>0</v>
      </c>
      <c r="L7" s="60">
        <v>0</v>
      </c>
      <c r="M7" s="89">
        <v>0</v>
      </c>
      <c r="N7" s="44">
        <v>0</v>
      </c>
      <c r="O7" s="90">
        <v>0</v>
      </c>
      <c r="P7" s="60">
        <v>7</v>
      </c>
      <c r="Q7" s="44">
        <v>100</v>
      </c>
      <c r="R7" s="91" t="s">
        <v>75</v>
      </c>
      <c r="S7" s="89">
        <v>0</v>
      </c>
      <c r="T7" s="44">
        <v>0</v>
      </c>
      <c r="U7" s="89">
        <v>0</v>
      </c>
      <c r="V7" s="89">
        <v>0</v>
      </c>
      <c r="W7" s="44">
        <v>0</v>
      </c>
      <c r="X7" s="89">
        <v>0</v>
      </c>
      <c r="Y7" s="60">
        <v>0</v>
      </c>
      <c r="Z7" s="44">
        <v>0</v>
      </c>
      <c r="AA7" s="92">
        <v>0</v>
      </c>
      <c r="AB7" s="88">
        <v>2</v>
      </c>
      <c r="AC7" s="44">
        <v>28.571428571428569</v>
      </c>
      <c r="AD7" s="91" t="s">
        <v>113</v>
      </c>
      <c r="AE7" s="89">
        <v>0</v>
      </c>
      <c r="AF7" s="44">
        <v>0</v>
      </c>
      <c r="AG7" s="89">
        <v>0</v>
      </c>
      <c r="AH7" s="89">
        <v>0</v>
      </c>
      <c r="AI7" s="44">
        <v>0</v>
      </c>
      <c r="AJ7" s="92">
        <v>0</v>
      </c>
      <c r="AK7" s="89" t="s">
        <v>29</v>
      </c>
      <c r="AL7" s="44">
        <v>14.285714285714285</v>
      </c>
      <c r="AM7" s="91" t="s">
        <v>126</v>
      </c>
      <c r="AN7" s="89" t="s">
        <v>23</v>
      </c>
      <c r="AO7" s="44">
        <v>0</v>
      </c>
      <c r="AP7" s="89">
        <v>0</v>
      </c>
      <c r="AQ7" s="89" t="s">
        <v>23</v>
      </c>
      <c r="AR7" s="44">
        <v>0</v>
      </c>
      <c r="AS7" s="92">
        <v>0</v>
      </c>
      <c r="AT7" s="92">
        <v>0</v>
      </c>
      <c r="AU7" s="44">
        <v>0</v>
      </c>
      <c r="AV7" s="93">
        <v>0</v>
      </c>
      <c r="AW7" s="89">
        <v>0</v>
      </c>
      <c r="AX7" s="44">
        <v>0</v>
      </c>
      <c r="AY7" s="104">
        <v>0</v>
      </c>
      <c r="AZ7" s="60" t="s">
        <v>23</v>
      </c>
      <c r="BA7" s="44">
        <v>0</v>
      </c>
      <c r="BB7" s="93">
        <v>0</v>
      </c>
      <c r="BC7" s="88" t="s">
        <v>32</v>
      </c>
      <c r="BD7" s="36">
        <v>71.428571428571431</v>
      </c>
      <c r="BE7" s="93" t="s">
        <v>152</v>
      </c>
      <c r="BF7" s="3"/>
      <c r="BG7" s="3"/>
    </row>
    <row r="8" spans="1:60" ht="15" thickBot="1" x14ac:dyDescent="0.35">
      <c r="A8" s="113" t="s">
        <v>45</v>
      </c>
      <c r="B8" s="10" t="s">
        <v>49</v>
      </c>
      <c r="C8" s="5">
        <v>10</v>
      </c>
      <c r="D8" s="5">
        <v>0</v>
      </c>
      <c r="E8" s="38">
        <f t="shared" si="2"/>
        <v>0</v>
      </c>
      <c r="F8" s="58">
        <v>0</v>
      </c>
      <c r="G8" s="47">
        <v>1</v>
      </c>
      <c r="H8" s="45">
        <f t="shared" ref="H8" si="3">(G8/C8)*100</f>
        <v>10</v>
      </c>
      <c r="I8" s="82" t="s">
        <v>68</v>
      </c>
      <c r="J8" s="82">
        <v>0</v>
      </c>
      <c r="K8" s="44">
        <f t="shared" ref="K8" si="4">(J8/C8)*100</f>
        <v>0</v>
      </c>
      <c r="L8" s="45">
        <v>0</v>
      </c>
      <c r="M8" s="82">
        <v>0</v>
      </c>
      <c r="N8" s="44">
        <f t="shared" ref="N8" si="5">(M8/C8)*100</f>
        <v>0</v>
      </c>
      <c r="O8" s="83">
        <v>0</v>
      </c>
      <c r="P8" s="45">
        <v>13</v>
      </c>
      <c r="Q8" s="44">
        <f t="shared" ref="Q8" si="6">(P8/C8)*100</f>
        <v>130</v>
      </c>
      <c r="R8" s="84" t="s">
        <v>76</v>
      </c>
      <c r="S8" s="82">
        <v>1</v>
      </c>
      <c r="T8" s="44">
        <f t="shared" ref="T8" si="7">(S8/C8)*100</f>
        <v>10</v>
      </c>
      <c r="U8" s="82" t="s">
        <v>68</v>
      </c>
      <c r="V8" s="82">
        <v>3</v>
      </c>
      <c r="W8" s="44">
        <f t="shared" ref="W8" si="8">(V8/C8)*100</f>
        <v>30</v>
      </c>
      <c r="X8" s="82" t="s">
        <v>102</v>
      </c>
      <c r="Y8" s="45">
        <v>1</v>
      </c>
      <c r="Z8" s="44">
        <f t="shared" ref="Z8" si="9">(Y8/C8)*100</f>
        <v>10</v>
      </c>
      <c r="AA8" s="85" t="s">
        <v>68</v>
      </c>
      <c r="AB8" s="47">
        <v>7</v>
      </c>
      <c r="AC8" s="44">
        <f t="shared" ref="AC8" si="10">(AB8/C8)*100</f>
        <v>70</v>
      </c>
      <c r="AD8" s="84" t="s">
        <v>114</v>
      </c>
      <c r="AE8" s="82">
        <v>1</v>
      </c>
      <c r="AF8" s="44">
        <f t="shared" ref="AF8" si="11">(AE8/C8)*100</f>
        <v>10</v>
      </c>
      <c r="AG8" s="54" t="s">
        <v>68</v>
      </c>
      <c r="AH8" s="54" t="s">
        <v>23</v>
      </c>
      <c r="AI8" s="44">
        <f t="shared" ref="AI8" si="12">(AH8/C8)*100</f>
        <v>0</v>
      </c>
      <c r="AJ8" s="85">
        <v>0</v>
      </c>
      <c r="AK8" s="82">
        <v>4</v>
      </c>
      <c r="AL8" s="44">
        <f t="shared" ref="AL8" si="13">(AK8/C8)*100</f>
        <v>40</v>
      </c>
      <c r="AM8" s="84" t="s">
        <v>127</v>
      </c>
      <c r="AN8" s="82">
        <v>0</v>
      </c>
      <c r="AO8" s="44">
        <f t="shared" ref="AO8" si="14">(AN8/C8)*100</f>
        <v>0</v>
      </c>
      <c r="AP8" s="82">
        <v>0</v>
      </c>
      <c r="AQ8" s="82">
        <v>5</v>
      </c>
      <c r="AR8" s="44">
        <f t="shared" ref="AR8" si="15">(AQ8/C8)*100</f>
        <v>50</v>
      </c>
      <c r="AS8" s="85" t="s">
        <v>137</v>
      </c>
      <c r="AT8" s="85">
        <v>0</v>
      </c>
      <c r="AU8" s="44">
        <f t="shared" ref="AU8" si="16">(AT8/C8)*100</f>
        <v>0</v>
      </c>
      <c r="AV8" s="86">
        <v>0</v>
      </c>
      <c r="AW8" s="82">
        <v>1</v>
      </c>
      <c r="AX8" s="44">
        <f t="shared" ref="AX8" si="17">(AW8/C8)*100</f>
        <v>10</v>
      </c>
      <c r="AY8" s="7" t="s">
        <v>68</v>
      </c>
      <c r="AZ8" s="45">
        <v>2</v>
      </c>
      <c r="BA8" s="44">
        <f>(AZ8/C8)*100</f>
        <v>20</v>
      </c>
      <c r="BB8" s="23" t="s">
        <v>149</v>
      </c>
      <c r="BC8" s="47" t="s">
        <v>41</v>
      </c>
      <c r="BD8" s="36">
        <f t="shared" ref="BD8" si="18">(BC8/C8)*100</f>
        <v>40</v>
      </c>
      <c r="BE8" s="23" t="s">
        <v>127</v>
      </c>
      <c r="BF8" s="3"/>
      <c r="BG8" s="3"/>
    </row>
    <row r="9" spans="1:60" ht="15" thickBot="1" x14ac:dyDescent="0.35">
      <c r="A9" s="113"/>
      <c r="B9" s="11" t="s">
        <v>54</v>
      </c>
      <c r="C9" s="5">
        <v>33</v>
      </c>
      <c r="D9" s="5">
        <v>1</v>
      </c>
      <c r="E9" s="38">
        <f t="shared" si="2"/>
        <v>3.0303030303030303</v>
      </c>
      <c r="F9" s="58" t="s">
        <v>64</v>
      </c>
      <c r="G9" s="47">
        <v>0</v>
      </c>
      <c r="H9" s="45">
        <v>0</v>
      </c>
      <c r="I9" s="82">
        <v>0</v>
      </c>
      <c r="J9" s="82">
        <v>0</v>
      </c>
      <c r="K9" s="44">
        <v>0</v>
      </c>
      <c r="L9" s="82">
        <v>0</v>
      </c>
      <c r="M9" s="82">
        <v>0</v>
      </c>
      <c r="N9" s="44">
        <v>0</v>
      </c>
      <c r="O9" s="85">
        <v>0</v>
      </c>
      <c r="P9" s="82">
        <v>23</v>
      </c>
      <c r="Q9" s="44">
        <v>69.696969696969703</v>
      </c>
      <c r="R9" s="84" t="s">
        <v>77</v>
      </c>
      <c r="S9" s="82">
        <v>4</v>
      </c>
      <c r="T9" s="44">
        <v>12.121212121212121</v>
      </c>
      <c r="U9" s="54" t="s">
        <v>95</v>
      </c>
      <c r="V9" s="54" t="s">
        <v>25</v>
      </c>
      <c r="W9" s="44">
        <v>6.0606060606060606</v>
      </c>
      <c r="X9" s="94" t="s">
        <v>103</v>
      </c>
      <c r="Y9" s="45">
        <v>5</v>
      </c>
      <c r="Z9" s="44">
        <v>15.151515151515152</v>
      </c>
      <c r="AA9" s="95" t="s">
        <v>105</v>
      </c>
      <c r="AB9" s="47">
        <v>1</v>
      </c>
      <c r="AC9" s="44">
        <v>3.0303030303030303</v>
      </c>
      <c r="AD9" s="7" t="s">
        <v>64</v>
      </c>
      <c r="AE9" s="54" t="s">
        <v>23</v>
      </c>
      <c r="AF9" s="44">
        <v>0</v>
      </c>
      <c r="AG9" s="82">
        <v>0</v>
      </c>
      <c r="AH9" s="82">
        <v>0</v>
      </c>
      <c r="AI9" s="44">
        <v>0</v>
      </c>
      <c r="AJ9" s="85">
        <v>0</v>
      </c>
      <c r="AK9" s="82">
        <v>6</v>
      </c>
      <c r="AL9" s="44">
        <v>18.181818181818183</v>
      </c>
      <c r="AM9" s="7" t="s">
        <v>128</v>
      </c>
      <c r="AN9" s="54" t="s">
        <v>32</v>
      </c>
      <c r="AO9" s="44">
        <v>15.151515151515152</v>
      </c>
      <c r="AP9" s="54" t="s">
        <v>105</v>
      </c>
      <c r="AQ9" s="54" t="s">
        <v>23</v>
      </c>
      <c r="AR9" s="44">
        <v>0</v>
      </c>
      <c r="AS9" s="82">
        <v>0</v>
      </c>
      <c r="AT9" s="82">
        <v>0</v>
      </c>
      <c r="AU9" s="44">
        <v>0</v>
      </c>
      <c r="AV9" s="86">
        <v>0</v>
      </c>
      <c r="AW9" s="82">
        <v>2</v>
      </c>
      <c r="AX9" s="44">
        <v>6.0606060606060606</v>
      </c>
      <c r="AY9" s="54" t="s">
        <v>103</v>
      </c>
      <c r="AZ9" s="45">
        <v>2</v>
      </c>
      <c r="BA9" s="44">
        <v>6.0606060606060606</v>
      </c>
      <c r="BB9" s="96" t="s">
        <v>103</v>
      </c>
      <c r="BC9" s="47">
        <v>18</v>
      </c>
      <c r="BD9" s="36">
        <v>54.54545454545454</v>
      </c>
      <c r="BE9" s="23" t="s">
        <v>153</v>
      </c>
      <c r="BF9" s="3"/>
      <c r="BG9" s="3"/>
    </row>
    <row r="10" spans="1:60" s="16" customFormat="1" ht="15" thickBot="1" x14ac:dyDescent="0.35">
      <c r="A10" s="113"/>
      <c r="B10" s="11" t="s">
        <v>57</v>
      </c>
      <c r="C10" s="30" t="s">
        <v>20</v>
      </c>
      <c r="D10" s="30" t="s">
        <v>22</v>
      </c>
      <c r="E10" s="38">
        <f t="shared" si="2"/>
        <v>5</v>
      </c>
      <c r="F10" s="58">
        <v>0</v>
      </c>
      <c r="G10" s="47">
        <v>0</v>
      </c>
      <c r="H10" s="45">
        <v>0</v>
      </c>
      <c r="I10" s="82">
        <v>0</v>
      </c>
      <c r="J10" s="82">
        <v>0</v>
      </c>
      <c r="K10" s="44">
        <v>0</v>
      </c>
      <c r="L10" s="101">
        <v>0</v>
      </c>
      <c r="M10" s="54">
        <v>0</v>
      </c>
      <c r="N10" s="44">
        <v>0</v>
      </c>
      <c r="O10" s="100">
        <v>0</v>
      </c>
      <c r="P10" s="54">
        <v>8</v>
      </c>
      <c r="Q10" s="44">
        <v>57.142857142857139</v>
      </c>
      <c r="R10" s="7" t="s">
        <v>78</v>
      </c>
      <c r="S10" s="54">
        <v>2</v>
      </c>
      <c r="T10" s="44">
        <v>14.285714285714285</v>
      </c>
      <c r="U10" s="54" t="s">
        <v>96</v>
      </c>
      <c r="V10" s="54">
        <v>2</v>
      </c>
      <c r="W10" s="44">
        <v>14.285714285714285</v>
      </c>
      <c r="X10" s="54" t="s">
        <v>96</v>
      </c>
      <c r="Y10" s="45">
        <v>2</v>
      </c>
      <c r="Z10" s="44">
        <v>14.285714285714285</v>
      </c>
      <c r="AA10" s="8" t="s">
        <v>96</v>
      </c>
      <c r="AB10" s="47">
        <v>1</v>
      </c>
      <c r="AC10" s="44">
        <v>7.1428571428571423</v>
      </c>
      <c r="AD10" s="7" t="s">
        <v>115</v>
      </c>
      <c r="AE10" s="54">
        <v>0</v>
      </c>
      <c r="AF10" s="44">
        <v>0</v>
      </c>
      <c r="AG10" s="101">
        <v>0</v>
      </c>
      <c r="AH10" s="54">
        <v>0</v>
      </c>
      <c r="AI10" s="44">
        <v>0</v>
      </c>
      <c r="AJ10" s="100">
        <v>0</v>
      </c>
      <c r="AK10" s="54" t="s">
        <v>29</v>
      </c>
      <c r="AL10" s="44">
        <v>7.1428571428571423</v>
      </c>
      <c r="AM10" s="7" t="s">
        <v>115</v>
      </c>
      <c r="AN10" s="54" t="s">
        <v>29</v>
      </c>
      <c r="AO10" s="44">
        <v>7.1428571428571423</v>
      </c>
      <c r="AP10" s="54" t="s">
        <v>115</v>
      </c>
      <c r="AQ10" s="54" t="s">
        <v>23</v>
      </c>
      <c r="AR10" s="44">
        <v>0</v>
      </c>
      <c r="AS10" s="100">
        <v>0</v>
      </c>
      <c r="AT10" s="8" t="s">
        <v>29</v>
      </c>
      <c r="AU10" s="44">
        <v>7.1428571428571423</v>
      </c>
      <c r="AV10" s="23" t="s">
        <v>115</v>
      </c>
      <c r="AW10" s="54" t="s">
        <v>23</v>
      </c>
      <c r="AX10" s="44">
        <v>0</v>
      </c>
      <c r="AY10" s="101">
        <v>0</v>
      </c>
      <c r="AZ10" s="45">
        <v>0</v>
      </c>
      <c r="BA10" s="44">
        <v>0</v>
      </c>
      <c r="BB10" s="107">
        <v>0</v>
      </c>
      <c r="BC10" s="47">
        <v>7</v>
      </c>
      <c r="BD10" s="36">
        <v>50</v>
      </c>
      <c r="BE10" s="23" t="s">
        <v>154</v>
      </c>
      <c r="BF10" s="15"/>
      <c r="BG10" s="15"/>
    </row>
    <row r="11" spans="1:60" s="16" customFormat="1" ht="15" thickBot="1" x14ac:dyDescent="0.35">
      <c r="A11" s="113"/>
      <c r="B11" s="14" t="s">
        <v>62</v>
      </c>
      <c r="C11" s="30" t="s">
        <v>21</v>
      </c>
      <c r="D11" s="30" t="s">
        <v>23</v>
      </c>
      <c r="E11" s="38">
        <f t="shared" si="2"/>
        <v>0</v>
      </c>
      <c r="F11" s="58">
        <v>0</v>
      </c>
      <c r="G11" s="47">
        <v>0</v>
      </c>
      <c r="H11" s="45">
        <v>0</v>
      </c>
      <c r="I11" s="82">
        <v>0</v>
      </c>
      <c r="J11" s="82">
        <v>0</v>
      </c>
      <c r="K11" s="44">
        <v>0</v>
      </c>
      <c r="L11" s="82">
        <v>0</v>
      </c>
      <c r="M11" s="54">
        <v>0</v>
      </c>
      <c r="N11" s="44">
        <v>0</v>
      </c>
      <c r="O11" s="85">
        <v>0</v>
      </c>
      <c r="P11" s="82">
        <v>8</v>
      </c>
      <c r="Q11" s="44">
        <v>80</v>
      </c>
      <c r="R11" s="7" t="s">
        <v>79</v>
      </c>
      <c r="S11" s="54">
        <v>2</v>
      </c>
      <c r="T11" s="44">
        <v>20</v>
      </c>
      <c r="U11" s="54" t="s">
        <v>97</v>
      </c>
      <c r="V11" s="54">
        <v>0</v>
      </c>
      <c r="W11" s="44">
        <v>0</v>
      </c>
      <c r="X11" s="82">
        <v>0</v>
      </c>
      <c r="Y11" s="45">
        <v>0</v>
      </c>
      <c r="Z11" s="44">
        <v>0</v>
      </c>
      <c r="AA11" s="100">
        <v>0</v>
      </c>
      <c r="AB11" s="47">
        <v>2</v>
      </c>
      <c r="AC11" s="44">
        <v>20</v>
      </c>
      <c r="AD11" s="7" t="s">
        <v>97</v>
      </c>
      <c r="AE11" s="54">
        <v>0</v>
      </c>
      <c r="AF11" s="44">
        <v>0</v>
      </c>
      <c r="AG11" s="101">
        <v>0</v>
      </c>
      <c r="AH11" s="54">
        <v>0</v>
      </c>
      <c r="AI11" s="44">
        <v>0</v>
      </c>
      <c r="AJ11" s="100">
        <v>0</v>
      </c>
      <c r="AK11" s="54" t="s">
        <v>23</v>
      </c>
      <c r="AL11" s="44">
        <v>0</v>
      </c>
      <c r="AM11" s="103">
        <v>0</v>
      </c>
      <c r="AN11" s="54" t="s">
        <v>29</v>
      </c>
      <c r="AO11" s="44">
        <v>10</v>
      </c>
      <c r="AP11" s="54" t="s">
        <v>133</v>
      </c>
      <c r="AQ11" s="54" t="s">
        <v>23</v>
      </c>
      <c r="AR11" s="44">
        <v>0</v>
      </c>
      <c r="AS11" s="100">
        <v>0</v>
      </c>
      <c r="AT11" s="8">
        <v>0</v>
      </c>
      <c r="AU11" s="44">
        <v>0</v>
      </c>
      <c r="AV11" s="107">
        <v>0</v>
      </c>
      <c r="AW11" s="54">
        <v>1</v>
      </c>
      <c r="AX11" s="44">
        <v>10</v>
      </c>
      <c r="AY11" s="54" t="s">
        <v>143</v>
      </c>
      <c r="AZ11" s="45">
        <v>1</v>
      </c>
      <c r="BA11" s="44">
        <v>10</v>
      </c>
      <c r="BB11" s="23" t="s">
        <v>143</v>
      </c>
      <c r="BC11" s="47">
        <v>6</v>
      </c>
      <c r="BD11" s="36">
        <v>60</v>
      </c>
      <c r="BE11" s="23" t="s">
        <v>155</v>
      </c>
      <c r="BF11" s="15"/>
      <c r="BG11" s="15"/>
    </row>
    <row r="12" spans="1:60" ht="15" thickBot="1" x14ac:dyDescent="0.35">
      <c r="A12" s="112" t="s">
        <v>46</v>
      </c>
      <c r="B12" s="10" t="s">
        <v>50</v>
      </c>
      <c r="C12" s="2">
        <v>0</v>
      </c>
      <c r="D12" s="2">
        <v>0</v>
      </c>
      <c r="E12" s="37" t="s">
        <v>24</v>
      </c>
      <c r="F12" s="36">
        <v>0</v>
      </c>
      <c r="G12" s="31">
        <v>3</v>
      </c>
      <c r="H12" s="44">
        <v>3.5294117647058822</v>
      </c>
      <c r="I12" s="78" t="s">
        <v>66</v>
      </c>
      <c r="J12" s="78">
        <v>3</v>
      </c>
      <c r="K12" s="44">
        <v>3.5294117647058822</v>
      </c>
      <c r="L12" s="78" t="s">
        <v>66</v>
      </c>
      <c r="M12" s="78">
        <v>3</v>
      </c>
      <c r="N12" s="44">
        <v>3.5294117647058822</v>
      </c>
      <c r="O12" s="80" t="s">
        <v>66</v>
      </c>
      <c r="P12" s="78">
        <v>64</v>
      </c>
      <c r="Q12" s="44">
        <v>75.294117647058826</v>
      </c>
      <c r="R12" s="79" t="s">
        <v>80</v>
      </c>
      <c r="S12" s="78">
        <v>3</v>
      </c>
      <c r="T12" s="44">
        <v>3.5294117647058822</v>
      </c>
      <c r="U12" s="78" t="s">
        <v>66</v>
      </c>
      <c r="V12" s="78">
        <v>6</v>
      </c>
      <c r="W12" s="44">
        <v>7.0588235294117645</v>
      </c>
      <c r="X12" s="78" t="s">
        <v>99</v>
      </c>
      <c r="Y12" s="44">
        <v>12</v>
      </c>
      <c r="Z12" s="44">
        <v>14.117647058823529</v>
      </c>
      <c r="AA12" s="80" t="s">
        <v>106</v>
      </c>
      <c r="AB12" s="31">
        <v>36</v>
      </c>
      <c r="AC12" s="44">
        <v>42.352941176470587</v>
      </c>
      <c r="AD12" s="79" t="s">
        <v>116</v>
      </c>
      <c r="AE12" s="78">
        <v>1</v>
      </c>
      <c r="AF12" s="44">
        <v>1.1764705882352942</v>
      </c>
      <c r="AG12" s="78" t="s">
        <v>122</v>
      </c>
      <c r="AH12" s="78">
        <v>6</v>
      </c>
      <c r="AI12" s="44">
        <v>7.0588235294117645</v>
      </c>
      <c r="AJ12" s="80" t="s">
        <v>99</v>
      </c>
      <c r="AK12" s="78">
        <v>20</v>
      </c>
      <c r="AL12" s="44">
        <v>23.52941176470588</v>
      </c>
      <c r="AM12" s="79" t="s">
        <v>129</v>
      </c>
      <c r="AN12" s="78">
        <v>4</v>
      </c>
      <c r="AO12" s="44">
        <v>4.7058823529411766</v>
      </c>
      <c r="AP12" s="78" t="s">
        <v>134</v>
      </c>
      <c r="AQ12" s="78">
        <v>10</v>
      </c>
      <c r="AR12" s="44">
        <v>11.76470588235294</v>
      </c>
      <c r="AS12" s="80" t="s">
        <v>138</v>
      </c>
      <c r="AT12" s="80">
        <v>1</v>
      </c>
      <c r="AU12" s="44">
        <v>1.1764705882352942</v>
      </c>
      <c r="AV12" s="81" t="s">
        <v>122</v>
      </c>
      <c r="AW12" s="78">
        <v>19</v>
      </c>
      <c r="AX12" s="44">
        <v>22.352941176470591</v>
      </c>
      <c r="AY12" s="6" t="s">
        <v>144</v>
      </c>
      <c r="AZ12" s="44">
        <v>15</v>
      </c>
      <c r="BA12" s="44">
        <v>17.647058823529413</v>
      </c>
      <c r="BB12" s="81" t="s">
        <v>150</v>
      </c>
      <c r="BC12" s="31">
        <v>18</v>
      </c>
      <c r="BD12" s="36">
        <v>21.176470588235293</v>
      </c>
      <c r="BE12" s="81" t="s">
        <v>156</v>
      </c>
      <c r="BF12" s="3"/>
      <c r="BG12" s="3"/>
    </row>
    <row r="13" spans="1:60" ht="15" thickBot="1" x14ac:dyDescent="0.35">
      <c r="A13" s="113"/>
      <c r="B13" s="11" t="s">
        <v>53</v>
      </c>
      <c r="C13" s="5">
        <v>14</v>
      </c>
      <c r="D13" s="5">
        <v>0</v>
      </c>
      <c r="E13" s="38">
        <f t="shared" si="2"/>
        <v>0</v>
      </c>
      <c r="F13" s="58" t="s">
        <v>65</v>
      </c>
      <c r="G13" s="47">
        <v>0</v>
      </c>
      <c r="H13" s="45">
        <v>0</v>
      </c>
      <c r="I13" s="82">
        <v>0</v>
      </c>
      <c r="J13" s="82">
        <v>3</v>
      </c>
      <c r="K13" s="44">
        <v>5</v>
      </c>
      <c r="L13" s="82" t="s">
        <v>65</v>
      </c>
      <c r="M13" s="82" t="s">
        <v>25</v>
      </c>
      <c r="N13" s="44">
        <v>3.3333333333333335</v>
      </c>
      <c r="O13" s="85" t="s">
        <v>71</v>
      </c>
      <c r="P13" s="82" t="s">
        <v>26</v>
      </c>
      <c r="Q13" s="44">
        <v>68.333333333333329</v>
      </c>
      <c r="R13" s="84" t="s">
        <v>81</v>
      </c>
      <c r="S13" s="82" t="s">
        <v>27</v>
      </c>
      <c r="T13" s="44">
        <v>16.666666666666664</v>
      </c>
      <c r="U13" s="82" t="s">
        <v>98</v>
      </c>
      <c r="V13" s="82" t="s">
        <v>22</v>
      </c>
      <c r="W13" s="44">
        <v>5</v>
      </c>
      <c r="X13" s="82" t="s">
        <v>65</v>
      </c>
      <c r="Y13" s="45" t="s">
        <v>21</v>
      </c>
      <c r="Z13" s="44">
        <v>13.333333333333334</v>
      </c>
      <c r="AA13" s="85" t="s">
        <v>107</v>
      </c>
      <c r="AB13" s="47" t="s">
        <v>28</v>
      </c>
      <c r="AC13" s="44">
        <v>21.666666666666668</v>
      </c>
      <c r="AD13" s="84" t="s">
        <v>117</v>
      </c>
      <c r="AE13" s="82" t="s">
        <v>25</v>
      </c>
      <c r="AF13" s="44">
        <v>3.3333333333333335</v>
      </c>
      <c r="AG13" s="82" t="s">
        <v>71</v>
      </c>
      <c r="AH13" s="82" t="s">
        <v>29</v>
      </c>
      <c r="AI13" s="44">
        <v>1.6666666666666667</v>
      </c>
      <c r="AJ13" s="8" t="s">
        <v>125</v>
      </c>
      <c r="AK13" s="54" t="s">
        <v>30</v>
      </c>
      <c r="AL13" s="44">
        <v>23.333333333333332</v>
      </c>
      <c r="AM13" s="18" t="s">
        <v>130</v>
      </c>
      <c r="AN13" s="19" t="s">
        <v>33</v>
      </c>
      <c r="AO13" s="44">
        <v>11.666666666666666</v>
      </c>
      <c r="AP13" s="19" t="s">
        <v>135</v>
      </c>
      <c r="AQ13" s="19" t="s">
        <v>23</v>
      </c>
      <c r="AR13" s="44">
        <v>0</v>
      </c>
      <c r="AS13" s="106">
        <v>0</v>
      </c>
      <c r="AT13" s="52" t="s">
        <v>22</v>
      </c>
      <c r="AU13" s="44">
        <v>5</v>
      </c>
      <c r="AV13" s="20" t="s">
        <v>65</v>
      </c>
      <c r="AW13" s="19" t="s">
        <v>40</v>
      </c>
      <c r="AX13" s="44">
        <v>15</v>
      </c>
      <c r="AY13" s="19" t="s">
        <v>145</v>
      </c>
      <c r="AZ13" s="51">
        <v>7</v>
      </c>
      <c r="BA13" s="44">
        <v>11.666666666666666</v>
      </c>
      <c r="BB13" s="20" t="s">
        <v>135</v>
      </c>
      <c r="BC13" s="97">
        <v>21</v>
      </c>
      <c r="BD13" s="36">
        <v>35</v>
      </c>
      <c r="BE13" s="23" t="s">
        <v>157</v>
      </c>
      <c r="BF13" s="22"/>
      <c r="BG13" s="22"/>
      <c r="BH13" s="115"/>
    </row>
    <row r="14" spans="1:60" ht="15" thickBot="1" x14ac:dyDescent="0.35">
      <c r="A14" s="113"/>
      <c r="B14" s="11" t="s">
        <v>58</v>
      </c>
      <c r="C14" s="5">
        <v>82</v>
      </c>
      <c r="D14" s="5">
        <v>3</v>
      </c>
      <c r="E14" s="38">
        <f t="shared" si="2"/>
        <v>3.6585365853658534</v>
      </c>
      <c r="F14" s="58" t="s">
        <v>66</v>
      </c>
      <c r="G14" s="47">
        <v>3</v>
      </c>
      <c r="H14" s="45">
        <v>3.6585365853658534</v>
      </c>
      <c r="I14" s="82" t="s">
        <v>66</v>
      </c>
      <c r="J14" s="82">
        <v>0</v>
      </c>
      <c r="K14" s="44">
        <v>0</v>
      </c>
      <c r="L14" s="82">
        <v>0</v>
      </c>
      <c r="M14" s="82">
        <v>7</v>
      </c>
      <c r="N14" s="44">
        <v>8.536585365853659</v>
      </c>
      <c r="O14" s="85" t="s">
        <v>72</v>
      </c>
      <c r="P14" s="82">
        <v>66</v>
      </c>
      <c r="Q14" s="44">
        <v>80.487804878048792</v>
      </c>
      <c r="R14" s="84" t="s">
        <v>82</v>
      </c>
      <c r="S14" s="82">
        <v>6</v>
      </c>
      <c r="T14" s="44">
        <v>7.3170731707317067</v>
      </c>
      <c r="U14" s="82" t="s">
        <v>99</v>
      </c>
      <c r="V14" s="82">
        <v>5</v>
      </c>
      <c r="W14" s="44">
        <v>6.0975609756097562</v>
      </c>
      <c r="X14" s="82" t="s">
        <v>104</v>
      </c>
      <c r="Y14" s="45">
        <v>5</v>
      </c>
      <c r="Z14" s="44">
        <v>6.0975609756097562</v>
      </c>
      <c r="AA14" s="85" t="s">
        <v>104</v>
      </c>
      <c r="AB14" s="47">
        <v>52</v>
      </c>
      <c r="AC14" s="44">
        <v>63.414634146341463</v>
      </c>
      <c r="AD14" s="84" t="s">
        <v>118</v>
      </c>
      <c r="AE14" s="82">
        <v>5</v>
      </c>
      <c r="AF14" s="44">
        <v>6.0975609756097562</v>
      </c>
      <c r="AG14" s="82" t="s">
        <v>104</v>
      </c>
      <c r="AH14" s="82">
        <v>7</v>
      </c>
      <c r="AI14" s="44">
        <v>8.536585365853659</v>
      </c>
      <c r="AJ14" s="8" t="s">
        <v>72</v>
      </c>
      <c r="AK14" s="54" t="s">
        <v>31</v>
      </c>
      <c r="AL14" s="44">
        <v>14.634146341463413</v>
      </c>
      <c r="AM14" s="7" t="s">
        <v>131</v>
      </c>
      <c r="AN14" s="54" t="s">
        <v>33</v>
      </c>
      <c r="AO14" s="44">
        <v>8.536585365853659</v>
      </c>
      <c r="AP14" s="54" t="s">
        <v>72</v>
      </c>
      <c r="AQ14" s="54" t="s">
        <v>34</v>
      </c>
      <c r="AR14" s="44">
        <v>7.3170731707317067</v>
      </c>
      <c r="AS14" s="8" t="s">
        <v>99</v>
      </c>
      <c r="AT14" s="8" t="s">
        <v>21</v>
      </c>
      <c r="AU14" s="44">
        <v>9.7560975609756095</v>
      </c>
      <c r="AV14" s="23" t="s">
        <v>140</v>
      </c>
      <c r="AW14" s="54" t="s">
        <v>42</v>
      </c>
      <c r="AX14" s="44">
        <v>19.512195121951219</v>
      </c>
      <c r="AY14" s="54" t="s">
        <v>146</v>
      </c>
      <c r="AZ14" s="45">
        <v>12</v>
      </c>
      <c r="BA14" s="44">
        <v>14.634146341463413</v>
      </c>
      <c r="BB14" s="23" t="s">
        <v>131</v>
      </c>
      <c r="BC14" s="47">
        <v>12</v>
      </c>
      <c r="BD14" s="36">
        <v>14.634146341463413</v>
      </c>
      <c r="BE14" s="23" t="s">
        <v>131</v>
      </c>
      <c r="BF14" s="54"/>
      <c r="BG14" s="54"/>
      <c r="BH14" s="115"/>
    </row>
    <row r="15" spans="1:60" ht="15" thickBot="1" x14ac:dyDescent="0.35">
      <c r="A15" s="114"/>
      <c r="B15" s="14" t="s">
        <v>61</v>
      </c>
      <c r="C15" s="13">
        <v>9</v>
      </c>
      <c r="D15" s="13">
        <v>0</v>
      </c>
      <c r="E15" s="39">
        <f t="shared" si="2"/>
        <v>0</v>
      </c>
      <c r="F15" s="87" t="s">
        <v>67</v>
      </c>
      <c r="G15" s="88">
        <v>2</v>
      </c>
      <c r="H15" s="60">
        <v>5.4054054054054053</v>
      </c>
      <c r="I15" s="89" t="s">
        <v>69</v>
      </c>
      <c r="J15" s="89">
        <v>7</v>
      </c>
      <c r="K15" s="98">
        <v>18.918918918918919</v>
      </c>
      <c r="L15" s="89" t="s">
        <v>70</v>
      </c>
      <c r="M15" s="89">
        <v>0</v>
      </c>
      <c r="N15" s="98">
        <v>0</v>
      </c>
      <c r="O15" s="92">
        <v>0</v>
      </c>
      <c r="P15" s="89">
        <v>22</v>
      </c>
      <c r="Q15" s="98">
        <v>59.45945945945946</v>
      </c>
      <c r="R15" s="91" t="s">
        <v>83</v>
      </c>
      <c r="S15" s="89">
        <v>12</v>
      </c>
      <c r="T15" s="98">
        <v>32.432432432432435</v>
      </c>
      <c r="U15" s="89" t="s">
        <v>100</v>
      </c>
      <c r="V15" s="89">
        <v>3</v>
      </c>
      <c r="W15" s="98">
        <v>8.1081081081081088</v>
      </c>
      <c r="X15" s="89" t="s">
        <v>67</v>
      </c>
      <c r="Y15" s="60">
        <v>1</v>
      </c>
      <c r="Z15" s="98">
        <v>2.7027027027027026</v>
      </c>
      <c r="AA15" s="92" t="s">
        <v>64</v>
      </c>
      <c r="AB15" s="88">
        <v>12</v>
      </c>
      <c r="AC15" s="98">
        <v>32.432432432432435</v>
      </c>
      <c r="AD15" s="91" t="s">
        <v>100</v>
      </c>
      <c r="AE15" s="89">
        <v>4</v>
      </c>
      <c r="AF15" s="98">
        <v>10.810810810810811</v>
      </c>
      <c r="AG15" s="89" t="s">
        <v>123</v>
      </c>
      <c r="AH15" s="89">
        <v>0</v>
      </c>
      <c r="AI15" s="98">
        <v>0</v>
      </c>
      <c r="AJ15" s="102">
        <v>0</v>
      </c>
      <c r="AK15" s="57" t="s">
        <v>27</v>
      </c>
      <c r="AL15" s="98">
        <v>27.027027027027028</v>
      </c>
      <c r="AM15" s="24" t="s">
        <v>132</v>
      </c>
      <c r="AN15" s="57" t="s">
        <v>29</v>
      </c>
      <c r="AO15" s="98">
        <v>2.7027027027027026</v>
      </c>
      <c r="AP15" s="57" t="s">
        <v>64</v>
      </c>
      <c r="AQ15" s="57" t="s">
        <v>23</v>
      </c>
      <c r="AR15" s="98">
        <v>0</v>
      </c>
      <c r="AS15" s="102">
        <v>0</v>
      </c>
      <c r="AT15" s="25" t="s">
        <v>23</v>
      </c>
      <c r="AU15" s="98">
        <v>0</v>
      </c>
      <c r="AV15" s="108">
        <v>0</v>
      </c>
      <c r="AW15" s="57" t="s">
        <v>34</v>
      </c>
      <c r="AX15" s="98">
        <v>16.216216216216218</v>
      </c>
      <c r="AY15" s="57" t="s">
        <v>147</v>
      </c>
      <c r="AZ15" s="60">
        <v>3</v>
      </c>
      <c r="BA15" s="98">
        <v>8.1081081081081088</v>
      </c>
      <c r="BB15" s="26" t="s">
        <v>67</v>
      </c>
      <c r="BC15" s="88">
        <v>11</v>
      </c>
      <c r="BD15" s="99">
        <v>29.72972972972973</v>
      </c>
      <c r="BE15" s="26" t="s">
        <v>158</v>
      </c>
      <c r="BF15" s="30"/>
      <c r="BG15" s="30"/>
      <c r="BH15" s="12"/>
    </row>
    <row r="16" spans="1:60" x14ac:dyDescent="0.3">
      <c r="A16" s="113" t="s">
        <v>47</v>
      </c>
      <c r="B16" s="10" t="s">
        <v>51</v>
      </c>
      <c r="C16" s="5">
        <v>7</v>
      </c>
      <c r="D16" s="5">
        <v>0</v>
      </c>
      <c r="E16" s="38">
        <f t="shared" si="2"/>
        <v>0</v>
      </c>
      <c r="F16" s="58">
        <v>0</v>
      </c>
      <c r="G16" s="47">
        <v>0</v>
      </c>
      <c r="H16" s="45">
        <f t="shared" ref="H16" si="19">(G16/C16)*100</f>
        <v>0</v>
      </c>
      <c r="I16" s="82">
        <v>0</v>
      </c>
      <c r="J16" s="82">
        <v>0</v>
      </c>
      <c r="K16" s="44">
        <f t="shared" ref="K16" si="20">(J16/C16)*100</f>
        <v>0</v>
      </c>
      <c r="L16" s="45">
        <v>0</v>
      </c>
      <c r="M16" s="82">
        <v>0</v>
      </c>
      <c r="N16" s="44">
        <f t="shared" ref="N16" si="21">(M16/C16)*100</f>
        <v>0</v>
      </c>
      <c r="O16" s="83">
        <v>0</v>
      </c>
      <c r="P16" s="45">
        <v>11</v>
      </c>
      <c r="Q16" s="44">
        <f t="shared" ref="Q16" si="22">(P16/C16)*100</f>
        <v>157.14285714285714</v>
      </c>
      <c r="R16" s="84" t="s">
        <v>84</v>
      </c>
      <c r="S16" s="82">
        <v>1</v>
      </c>
      <c r="T16" s="44">
        <f t="shared" ref="T16" si="23">(S16/C16)*100</f>
        <v>14.285714285714285</v>
      </c>
      <c r="U16" s="82" t="s">
        <v>101</v>
      </c>
      <c r="V16" s="82">
        <v>1</v>
      </c>
      <c r="W16" s="44">
        <f t="shared" ref="W16" si="24">(V16/C16)*100</f>
        <v>14.285714285714285</v>
      </c>
      <c r="X16" s="82" t="s">
        <v>101</v>
      </c>
      <c r="Y16" s="45">
        <v>6</v>
      </c>
      <c r="Z16" s="44">
        <f t="shared" ref="Z16" si="25">(Y16/C16)*100</f>
        <v>85.714285714285708</v>
      </c>
      <c r="AA16" s="85" t="s">
        <v>108</v>
      </c>
      <c r="AB16" s="47">
        <v>7</v>
      </c>
      <c r="AC16" s="44">
        <f t="shared" ref="AC16" si="26">(AB16/C16)*100</f>
        <v>100</v>
      </c>
      <c r="AD16" s="84" t="s">
        <v>119</v>
      </c>
      <c r="AE16" s="82">
        <v>0</v>
      </c>
      <c r="AF16" s="44">
        <f t="shared" ref="AF16" si="27">(AE16/C16)*100</f>
        <v>0</v>
      </c>
      <c r="AG16" s="82">
        <v>0</v>
      </c>
      <c r="AH16" s="82">
        <v>0</v>
      </c>
      <c r="AI16" s="44">
        <f t="shared" ref="AI16" si="28">(AH16/C16)*100</f>
        <v>0</v>
      </c>
      <c r="AJ16" s="85">
        <v>0</v>
      </c>
      <c r="AK16" s="82">
        <v>6</v>
      </c>
      <c r="AL16" s="44">
        <f t="shared" ref="AL16" si="29">(AK16/C16)*100</f>
        <v>85.714285714285708</v>
      </c>
      <c r="AM16" s="84" t="s">
        <v>108</v>
      </c>
      <c r="AN16" s="82">
        <v>0</v>
      </c>
      <c r="AO16" s="44">
        <f t="shared" ref="AO16" si="30">(AN16/C16)*100</f>
        <v>0</v>
      </c>
      <c r="AP16" s="82">
        <v>0</v>
      </c>
      <c r="AQ16" s="82">
        <v>7</v>
      </c>
      <c r="AR16" s="44">
        <f t="shared" ref="AR16" si="31">(AQ16/C16)*100</f>
        <v>100</v>
      </c>
      <c r="AS16" s="85" t="s">
        <v>139</v>
      </c>
      <c r="AT16" s="85">
        <v>5</v>
      </c>
      <c r="AU16" s="44">
        <f t="shared" ref="AU16" si="32">(AT16/C16)*100</f>
        <v>71.428571428571431</v>
      </c>
      <c r="AV16" s="86" t="s">
        <v>141</v>
      </c>
      <c r="AW16" s="82">
        <v>4</v>
      </c>
      <c r="AX16" s="44">
        <f t="shared" ref="AX16" si="33">(AW16/C16)*100</f>
        <v>57.142857142857139</v>
      </c>
      <c r="AY16" s="7" t="s">
        <v>148</v>
      </c>
      <c r="AZ16" s="45">
        <v>3</v>
      </c>
      <c r="BA16" s="44">
        <f>(AZ16/C16)*100</f>
        <v>42.857142857142854</v>
      </c>
      <c r="BB16" s="86" t="s">
        <v>151</v>
      </c>
      <c r="BC16" s="47">
        <v>4</v>
      </c>
      <c r="BD16" s="36">
        <f t="shared" ref="BD16" si="34">(BC16/C16)*100</f>
        <v>57.142857142857139</v>
      </c>
      <c r="BE16" s="86" t="s">
        <v>148</v>
      </c>
      <c r="BF16" s="30"/>
      <c r="BG16" s="30"/>
      <c r="BH16" s="12"/>
    </row>
    <row r="17" spans="1:63" x14ac:dyDescent="0.3">
      <c r="A17" s="113"/>
      <c r="B17" s="11" t="s">
        <v>52</v>
      </c>
      <c r="C17" s="5">
        <v>10</v>
      </c>
      <c r="D17" s="5">
        <v>0</v>
      </c>
      <c r="E17" s="38">
        <f t="shared" si="2"/>
        <v>0</v>
      </c>
      <c r="F17" s="58">
        <v>0</v>
      </c>
      <c r="G17" s="47">
        <v>0</v>
      </c>
      <c r="H17" s="45">
        <v>0</v>
      </c>
      <c r="I17" s="82">
        <v>0</v>
      </c>
      <c r="J17" s="82">
        <v>0</v>
      </c>
      <c r="K17" s="45">
        <v>0</v>
      </c>
      <c r="L17" s="82">
        <v>0</v>
      </c>
      <c r="M17" s="82" t="s">
        <v>23</v>
      </c>
      <c r="N17" s="45">
        <v>0</v>
      </c>
      <c r="O17" s="83">
        <v>0</v>
      </c>
      <c r="P17" s="45">
        <v>4</v>
      </c>
      <c r="Q17" s="45">
        <v>50</v>
      </c>
      <c r="R17" s="82" t="s">
        <v>85</v>
      </c>
      <c r="S17" s="82" t="s">
        <v>23</v>
      </c>
      <c r="T17" s="45">
        <v>0</v>
      </c>
      <c r="U17" s="82">
        <v>0</v>
      </c>
      <c r="V17" s="82" t="s">
        <v>23</v>
      </c>
      <c r="W17" s="45">
        <v>0</v>
      </c>
      <c r="X17" s="82">
        <v>0</v>
      </c>
      <c r="Y17" s="45">
        <v>5</v>
      </c>
      <c r="Z17" s="45">
        <v>62.5</v>
      </c>
      <c r="AA17" s="82" t="s">
        <v>109</v>
      </c>
      <c r="AB17" s="47" t="s">
        <v>29</v>
      </c>
      <c r="AC17" s="45">
        <v>12.5</v>
      </c>
      <c r="AD17" s="84" t="s">
        <v>120</v>
      </c>
      <c r="AE17" s="82" t="s">
        <v>29</v>
      </c>
      <c r="AF17" s="45">
        <v>12.5</v>
      </c>
      <c r="AG17" s="82" t="s">
        <v>120</v>
      </c>
      <c r="AH17" s="82" t="s">
        <v>23</v>
      </c>
      <c r="AI17" s="45">
        <v>0</v>
      </c>
      <c r="AJ17" s="100">
        <v>0</v>
      </c>
      <c r="AK17" s="54" t="s">
        <v>29</v>
      </c>
      <c r="AL17" s="45">
        <v>12.5</v>
      </c>
      <c r="AM17" s="54" t="s">
        <v>120</v>
      </c>
      <c r="AN17" s="54" t="s">
        <v>25</v>
      </c>
      <c r="AO17" s="45">
        <v>25</v>
      </c>
      <c r="AP17" s="54" t="s">
        <v>136</v>
      </c>
      <c r="AQ17" s="54" t="s">
        <v>29</v>
      </c>
      <c r="AR17" s="45">
        <v>12.5</v>
      </c>
      <c r="AS17" s="82" t="s">
        <v>120</v>
      </c>
      <c r="AT17" s="82" t="s">
        <v>29</v>
      </c>
      <c r="AU17" s="45">
        <v>12.5</v>
      </c>
      <c r="AV17" s="86" t="s">
        <v>120</v>
      </c>
      <c r="AW17" s="82" t="s">
        <v>41</v>
      </c>
      <c r="AX17" s="45">
        <v>50</v>
      </c>
      <c r="AY17" s="54" t="s">
        <v>85</v>
      </c>
      <c r="AZ17" s="45">
        <v>1</v>
      </c>
      <c r="BA17" s="45">
        <v>12.5</v>
      </c>
      <c r="BB17" s="86" t="s">
        <v>120</v>
      </c>
      <c r="BC17" s="47">
        <v>1</v>
      </c>
      <c r="BD17" s="45">
        <v>12.5</v>
      </c>
      <c r="BE17" s="86" t="s">
        <v>120</v>
      </c>
      <c r="BF17" s="30"/>
      <c r="BG17" s="30"/>
      <c r="BH17" s="12"/>
    </row>
    <row r="18" spans="1:63" ht="15" thickBot="1" x14ac:dyDescent="0.35">
      <c r="A18" s="113"/>
      <c r="B18" s="11" t="s">
        <v>59</v>
      </c>
      <c r="C18" s="5">
        <v>37</v>
      </c>
      <c r="D18" s="5">
        <v>3</v>
      </c>
      <c r="E18" s="38">
        <f t="shared" si="2"/>
        <v>8.1081081081081088</v>
      </c>
      <c r="F18" s="58">
        <v>0</v>
      </c>
      <c r="G18" s="47">
        <v>0</v>
      </c>
      <c r="H18" s="45">
        <v>0</v>
      </c>
      <c r="I18" s="82">
        <v>0</v>
      </c>
      <c r="J18" s="82">
        <v>0</v>
      </c>
      <c r="K18" s="45">
        <v>0</v>
      </c>
      <c r="L18" s="82">
        <v>0</v>
      </c>
      <c r="M18" s="82">
        <v>0</v>
      </c>
      <c r="N18" s="45">
        <v>0</v>
      </c>
      <c r="O18" s="85">
        <v>0</v>
      </c>
      <c r="P18" s="82">
        <v>8</v>
      </c>
      <c r="Q18" s="45">
        <v>88.888888888888886</v>
      </c>
      <c r="R18" s="84" t="s">
        <v>86</v>
      </c>
      <c r="S18" s="82">
        <v>0</v>
      </c>
      <c r="T18" s="45">
        <v>0</v>
      </c>
      <c r="U18" s="82">
        <v>0</v>
      </c>
      <c r="V18" s="82">
        <v>0</v>
      </c>
      <c r="W18" s="45">
        <v>0</v>
      </c>
      <c r="X18" s="82">
        <v>0</v>
      </c>
      <c r="Y18" s="45">
        <v>1</v>
      </c>
      <c r="Z18" s="45">
        <v>11.111111111111111</v>
      </c>
      <c r="AA18" s="85" t="s">
        <v>110</v>
      </c>
      <c r="AB18" s="47">
        <v>3</v>
      </c>
      <c r="AC18" s="45">
        <v>33.333333333333329</v>
      </c>
      <c r="AD18" s="84" t="s">
        <v>121</v>
      </c>
      <c r="AE18" s="82">
        <v>2</v>
      </c>
      <c r="AF18" s="45">
        <v>22.222222222222221</v>
      </c>
      <c r="AG18" s="82" t="s">
        <v>124</v>
      </c>
      <c r="AH18" s="82">
        <v>0</v>
      </c>
      <c r="AI18" s="45">
        <v>0</v>
      </c>
      <c r="AJ18" s="100">
        <v>0</v>
      </c>
      <c r="AK18" s="54" t="s">
        <v>29</v>
      </c>
      <c r="AL18" s="45">
        <v>11.111111111111111</v>
      </c>
      <c r="AM18" s="7" t="s">
        <v>110</v>
      </c>
      <c r="AN18" s="54" t="s">
        <v>22</v>
      </c>
      <c r="AO18" s="45">
        <v>33.333333333333329</v>
      </c>
      <c r="AP18" s="54" t="s">
        <v>121</v>
      </c>
      <c r="AQ18" s="54" t="s">
        <v>29</v>
      </c>
      <c r="AR18" s="45">
        <v>11.111111111111111</v>
      </c>
      <c r="AS18" s="8" t="s">
        <v>110</v>
      </c>
      <c r="AT18" s="8" t="s">
        <v>29</v>
      </c>
      <c r="AU18" s="45">
        <v>11.111111111111111</v>
      </c>
      <c r="AV18" s="23" t="s">
        <v>110</v>
      </c>
      <c r="AW18" s="54" t="s">
        <v>29</v>
      </c>
      <c r="AX18" s="45">
        <v>11.111111111111111</v>
      </c>
      <c r="AY18" s="23" t="s">
        <v>110</v>
      </c>
      <c r="AZ18" s="45">
        <v>1</v>
      </c>
      <c r="BA18" s="45">
        <v>11.111111111111111</v>
      </c>
      <c r="BB18" s="23" t="s">
        <v>110</v>
      </c>
      <c r="BC18" s="47">
        <v>2</v>
      </c>
      <c r="BD18" s="58">
        <v>22.222222222222221</v>
      </c>
      <c r="BE18" s="23" t="s">
        <v>124</v>
      </c>
      <c r="BF18" s="30"/>
      <c r="BG18" s="30"/>
      <c r="BH18" s="27"/>
    </row>
    <row r="19" spans="1:63" ht="15" thickBot="1" x14ac:dyDescent="0.35">
      <c r="A19" s="114"/>
      <c r="B19" s="14" t="s">
        <v>60</v>
      </c>
      <c r="C19" s="13">
        <v>1</v>
      </c>
      <c r="D19" s="13">
        <v>0</v>
      </c>
      <c r="E19" s="39">
        <f t="shared" si="2"/>
        <v>0</v>
      </c>
      <c r="F19" s="87">
        <v>0</v>
      </c>
      <c r="G19" s="88">
        <v>0</v>
      </c>
      <c r="H19" s="60">
        <v>0</v>
      </c>
      <c r="I19" s="60">
        <v>0</v>
      </c>
      <c r="J19" s="60">
        <v>0</v>
      </c>
      <c r="K19" s="98">
        <v>0</v>
      </c>
      <c r="L19" s="60">
        <v>0</v>
      </c>
      <c r="M19" s="89">
        <v>0</v>
      </c>
      <c r="N19" s="98">
        <v>0</v>
      </c>
      <c r="O19" s="92">
        <v>0</v>
      </c>
      <c r="P19" s="89">
        <v>0</v>
      </c>
      <c r="Q19" s="44">
        <v>0</v>
      </c>
      <c r="R19" s="91">
        <v>0</v>
      </c>
      <c r="S19" s="89">
        <v>0</v>
      </c>
      <c r="T19" s="44">
        <v>0</v>
      </c>
      <c r="U19" s="89">
        <v>0</v>
      </c>
      <c r="V19" s="89">
        <v>0</v>
      </c>
      <c r="W19" s="44">
        <v>0</v>
      </c>
      <c r="X19" s="89">
        <v>0</v>
      </c>
      <c r="Y19" s="60">
        <v>1</v>
      </c>
      <c r="Z19" s="44">
        <v>100</v>
      </c>
      <c r="AA19" s="92" t="s">
        <v>111</v>
      </c>
      <c r="AB19" s="88">
        <v>0</v>
      </c>
      <c r="AC19" s="44">
        <v>0</v>
      </c>
      <c r="AD19" s="91">
        <v>0</v>
      </c>
      <c r="AE19" s="89">
        <v>0</v>
      </c>
      <c r="AF19" s="98">
        <v>0</v>
      </c>
      <c r="AG19" s="89">
        <v>0</v>
      </c>
      <c r="AH19" s="89">
        <v>0</v>
      </c>
      <c r="AI19" s="98">
        <v>0</v>
      </c>
      <c r="AJ19" s="102">
        <v>0</v>
      </c>
      <c r="AK19" s="57" t="s">
        <v>23</v>
      </c>
      <c r="AL19" s="44">
        <v>0</v>
      </c>
      <c r="AM19" s="104">
        <v>0</v>
      </c>
      <c r="AN19" s="57" t="s">
        <v>23</v>
      </c>
      <c r="AO19" s="44">
        <v>0</v>
      </c>
      <c r="AP19" s="105">
        <v>0</v>
      </c>
      <c r="AQ19" s="57" t="s">
        <v>23</v>
      </c>
      <c r="AR19" s="44">
        <v>0</v>
      </c>
      <c r="AS19" s="102">
        <v>0</v>
      </c>
      <c r="AT19" s="25" t="s">
        <v>23</v>
      </c>
      <c r="AU19" s="44">
        <v>0</v>
      </c>
      <c r="AV19" s="108">
        <v>0</v>
      </c>
      <c r="AW19" s="57" t="s">
        <v>23</v>
      </c>
      <c r="AX19" s="44">
        <v>0</v>
      </c>
      <c r="AY19" s="105">
        <v>0</v>
      </c>
      <c r="AZ19" s="60">
        <v>0</v>
      </c>
      <c r="BA19" s="44">
        <v>0</v>
      </c>
      <c r="BB19" s="108">
        <v>0</v>
      </c>
      <c r="BC19" s="88">
        <v>1</v>
      </c>
      <c r="BD19" s="36">
        <v>100</v>
      </c>
      <c r="BE19" s="26" t="s">
        <v>111</v>
      </c>
      <c r="BF19" s="30"/>
      <c r="BG19" s="30"/>
      <c r="BH19" s="27"/>
    </row>
    <row r="22" spans="1:63" x14ac:dyDescent="0.3">
      <c r="A22" s="28" t="s">
        <v>0</v>
      </c>
      <c r="B22" s="29" t="s">
        <v>1</v>
      </c>
      <c r="P22" s="43"/>
      <c r="Q22" s="43"/>
    </row>
    <row r="23" spans="1:63" x14ac:dyDescent="0.3">
      <c r="A23" s="28" t="s">
        <v>35</v>
      </c>
      <c r="B23" s="29" t="s">
        <v>19</v>
      </c>
      <c r="E23" s="42"/>
      <c r="F23" s="42"/>
      <c r="G23" s="34"/>
      <c r="H23" s="42"/>
      <c r="I23" s="28"/>
      <c r="J23" s="28"/>
      <c r="K23" s="28"/>
      <c r="L23" s="29"/>
      <c r="M23" s="29"/>
      <c r="N23" s="43"/>
      <c r="P23" s="43"/>
      <c r="Q23" s="43"/>
      <c r="S23" s="29"/>
      <c r="T23" s="43"/>
      <c r="U23" s="29"/>
      <c r="V23" s="29"/>
      <c r="W23" s="43"/>
      <c r="X23" s="29"/>
      <c r="Y23" s="43"/>
      <c r="Z23" s="43"/>
      <c r="AA23" s="29"/>
      <c r="AB23" s="35"/>
      <c r="AC23" s="43"/>
      <c r="AD23" s="29"/>
      <c r="AE23" s="29"/>
      <c r="AF23" s="43"/>
      <c r="AJ23" s="49"/>
      <c r="AK23" s="49"/>
      <c r="AL23" s="42"/>
      <c r="AM23" s="29"/>
      <c r="AN23" s="29"/>
      <c r="AO23" s="43"/>
      <c r="AP23" s="29"/>
      <c r="AQ23" s="29"/>
      <c r="AR23" s="43"/>
      <c r="AS23" s="28"/>
      <c r="AT23" s="28"/>
      <c r="AU23" s="42"/>
      <c r="AV23" s="27"/>
      <c r="AW23" s="27"/>
      <c r="AX23" s="59"/>
      <c r="AY23" s="12"/>
      <c r="AZ23" s="59"/>
      <c r="BA23" s="59"/>
      <c r="BB23" s="27"/>
      <c r="BC23" s="61"/>
      <c r="BD23" s="59"/>
    </row>
    <row r="24" spans="1:63" x14ac:dyDescent="0.3">
      <c r="A24" s="28" t="s">
        <v>36</v>
      </c>
      <c r="B24" s="29" t="s">
        <v>39</v>
      </c>
      <c r="E24" s="43"/>
      <c r="F24" s="43"/>
      <c r="G24" s="35"/>
      <c r="H24" s="43"/>
      <c r="I24" s="29"/>
      <c r="J24" s="29"/>
      <c r="K24" s="29"/>
      <c r="L24" s="29"/>
      <c r="M24" s="29"/>
      <c r="N24" s="43"/>
      <c r="P24" s="43"/>
      <c r="Q24" s="43"/>
      <c r="S24" s="29"/>
      <c r="T24" s="43"/>
      <c r="U24" s="29"/>
      <c r="V24" s="29"/>
      <c r="W24" s="43"/>
      <c r="X24" s="17"/>
      <c r="Y24" s="46"/>
      <c r="Z24" s="46"/>
      <c r="AA24" s="21"/>
      <c r="AB24" s="32"/>
      <c r="AC24" s="40"/>
      <c r="AD24" s="21"/>
      <c r="AE24" s="21"/>
      <c r="AF24" s="40"/>
      <c r="AG24" s="21"/>
      <c r="AH24" s="21"/>
      <c r="AI24" s="40"/>
      <c r="AJ24" s="19"/>
      <c r="AK24" s="19"/>
      <c r="AL24" s="51"/>
      <c r="AM24" s="21"/>
      <c r="AN24" s="21"/>
      <c r="AO24" s="40"/>
      <c r="AP24" s="21"/>
      <c r="AQ24" s="21"/>
      <c r="AR24" s="40"/>
      <c r="AS24" s="19"/>
      <c r="AT24" s="19"/>
      <c r="AU24" s="51"/>
      <c r="AV24" s="21"/>
      <c r="AW24" s="21"/>
      <c r="AX24" s="40"/>
      <c r="AY24" s="19"/>
      <c r="AZ24" s="40"/>
      <c r="BA24" s="40"/>
      <c r="BB24" s="21"/>
      <c r="BC24" s="32"/>
      <c r="BD24" s="40"/>
      <c r="BE24" s="21"/>
      <c r="BF24" s="17"/>
      <c r="BG24" s="17"/>
      <c r="BH24" s="21"/>
      <c r="BI24" s="21"/>
      <c r="BJ24" s="19"/>
      <c r="BK24" s="17"/>
    </row>
    <row r="25" spans="1:63" x14ac:dyDescent="0.3">
      <c r="A25" s="28" t="s">
        <v>17</v>
      </c>
      <c r="B25" s="29" t="s">
        <v>43</v>
      </c>
      <c r="E25" s="43"/>
      <c r="F25" s="43"/>
      <c r="G25" s="35"/>
      <c r="H25" s="43"/>
      <c r="I25" s="29"/>
      <c r="J25" s="29"/>
      <c r="K25" s="29"/>
      <c r="L25" s="29"/>
      <c r="M25" s="29"/>
      <c r="N25" s="43"/>
      <c r="P25" s="43"/>
      <c r="Q25" s="43"/>
      <c r="S25" s="29"/>
      <c r="T25" s="43"/>
      <c r="U25" s="29"/>
      <c r="V25" s="29"/>
      <c r="W25" s="43"/>
      <c r="X25" s="17"/>
      <c r="Y25" s="46"/>
      <c r="Z25" s="46"/>
      <c r="AA25" s="28"/>
      <c r="AB25" s="34"/>
      <c r="AC25" s="42"/>
      <c r="AD25" s="28"/>
      <c r="AE25" s="28"/>
      <c r="AF25" s="42"/>
      <c r="AG25" s="28"/>
      <c r="AH25" s="28"/>
      <c r="AI25" s="42"/>
      <c r="AJ25" s="28"/>
      <c r="AK25" s="28"/>
      <c r="AL25" s="42"/>
      <c r="AM25" s="28"/>
      <c r="AN25" s="28"/>
      <c r="AO25" s="42"/>
      <c r="AP25" s="28"/>
      <c r="AQ25" s="28"/>
      <c r="AR25" s="42"/>
      <c r="AS25" s="28"/>
      <c r="AT25" s="28"/>
      <c r="AU25" s="42"/>
      <c r="AV25" s="28"/>
      <c r="AW25" s="28"/>
      <c r="AX25" s="42"/>
      <c r="AY25" s="28"/>
      <c r="AZ25" s="42"/>
      <c r="BA25" s="42"/>
      <c r="BB25" s="28"/>
      <c r="BC25" s="34"/>
      <c r="BD25" s="42"/>
      <c r="BE25" s="28"/>
      <c r="BF25" s="28"/>
      <c r="BG25" s="28"/>
      <c r="BH25" s="28"/>
      <c r="BI25" s="28"/>
      <c r="BJ25" s="28"/>
      <c r="BK25" s="17"/>
    </row>
    <row r="26" spans="1:63" x14ac:dyDescent="0.3">
      <c r="A26" s="62" t="s">
        <v>18</v>
      </c>
      <c r="P26" s="41"/>
      <c r="X26" s="28"/>
      <c r="Y26" s="42"/>
      <c r="Z26" s="42"/>
      <c r="AA26" s="28"/>
      <c r="AB26" s="34"/>
      <c r="AC26" s="42"/>
      <c r="AD26" s="28"/>
      <c r="AE26" s="28"/>
      <c r="AF26" s="42"/>
      <c r="AG26" s="28"/>
      <c r="AH26" s="28"/>
      <c r="AI26" s="42"/>
      <c r="AJ26" s="28"/>
      <c r="AK26" s="28"/>
      <c r="AL26" s="42"/>
      <c r="AM26" s="28"/>
      <c r="AN26" s="28"/>
      <c r="AO26" s="42"/>
      <c r="AP26" s="29"/>
      <c r="AQ26" s="29"/>
      <c r="AR26" s="43"/>
      <c r="AS26" s="28"/>
      <c r="AT26" s="28"/>
      <c r="AU26" s="42"/>
      <c r="AV26" s="29"/>
      <c r="AW26" s="29"/>
      <c r="AX26" s="43"/>
      <c r="BC26" s="35"/>
      <c r="BD26" s="43"/>
      <c r="BE26" s="29"/>
      <c r="BF26" s="29"/>
      <c r="BG26" s="28"/>
      <c r="BH26" s="28"/>
      <c r="BI26" s="28"/>
      <c r="BJ26" s="28"/>
      <c r="BK26" s="28"/>
    </row>
    <row r="27" spans="1:63" x14ac:dyDescent="0.3">
      <c r="A27" s="62" t="s">
        <v>37</v>
      </c>
      <c r="P27" s="41"/>
      <c r="X27" s="28"/>
      <c r="Y27" s="42"/>
      <c r="Z27" s="42"/>
      <c r="AA27" s="28"/>
      <c r="AB27" s="34"/>
      <c r="AC27" s="42"/>
      <c r="AD27" s="28"/>
      <c r="AE27" s="28"/>
      <c r="AF27" s="42"/>
      <c r="AG27" s="28"/>
      <c r="AH27" s="28"/>
      <c r="AI27" s="42"/>
      <c r="AJ27" s="28"/>
      <c r="AK27" s="28"/>
      <c r="AL27" s="42"/>
      <c r="AM27" s="28"/>
      <c r="AN27" s="28"/>
      <c r="AO27" s="42"/>
      <c r="AP27" s="29"/>
      <c r="AQ27" s="29"/>
      <c r="AR27" s="43"/>
      <c r="AS27" s="28"/>
      <c r="AT27" s="28"/>
      <c r="AU27" s="42"/>
      <c r="AV27" s="29"/>
      <c r="AW27" s="29"/>
      <c r="AX27" s="43"/>
      <c r="BC27" s="35"/>
      <c r="BD27" s="43"/>
      <c r="BE27" s="29"/>
      <c r="BF27" s="29"/>
      <c r="BG27" s="28"/>
      <c r="BH27" s="28"/>
      <c r="BI27" s="28"/>
      <c r="BJ27" s="28"/>
      <c r="BK27" s="28"/>
    </row>
    <row r="28" spans="1:63" x14ac:dyDescent="0.3">
      <c r="A28" s="62" t="s">
        <v>38</v>
      </c>
      <c r="P28" s="41"/>
      <c r="X28" s="28"/>
      <c r="Y28" s="42"/>
      <c r="Z28" s="42"/>
      <c r="AA28" s="28"/>
      <c r="AB28" s="34"/>
      <c r="AC28" s="42"/>
      <c r="AD28" s="28"/>
      <c r="AE28" s="28"/>
      <c r="AF28" s="42"/>
      <c r="AG28" s="28"/>
      <c r="AH28" s="28"/>
      <c r="AI28" s="42"/>
      <c r="AJ28" s="28"/>
      <c r="AK28" s="28"/>
      <c r="AL28" s="42"/>
      <c r="AM28" s="28"/>
      <c r="AN28" s="28"/>
      <c r="AO28" s="42"/>
      <c r="AP28" s="29"/>
      <c r="AQ28" s="29"/>
      <c r="AR28" s="43"/>
      <c r="AS28" s="28"/>
      <c r="AT28" s="28"/>
      <c r="AU28" s="42"/>
      <c r="AV28" s="29"/>
      <c r="AW28" s="29"/>
      <c r="AX28" s="43"/>
      <c r="BC28" s="35"/>
      <c r="BD28" s="43"/>
      <c r="BE28" s="29"/>
      <c r="BF28" s="29"/>
      <c r="BG28" s="28"/>
      <c r="BH28" s="28"/>
      <c r="BI28" s="28"/>
      <c r="BJ28" s="28"/>
      <c r="BK28" s="28"/>
    </row>
  </sheetData>
  <mergeCells count="12">
    <mergeCell ref="A16:A19"/>
    <mergeCell ref="F2:O2"/>
    <mergeCell ref="R2:AA2"/>
    <mergeCell ref="AD2:AJ2"/>
    <mergeCell ref="AM2:AS2"/>
    <mergeCell ref="BE2:BE3"/>
    <mergeCell ref="A4:A7"/>
    <mergeCell ref="A8:A11"/>
    <mergeCell ref="A12:A15"/>
    <mergeCell ref="BH13:BH14"/>
    <mergeCell ref="AY2:AY3"/>
    <mergeCell ref="BB2:B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Clélia</dc:creator>
  <cp:lastModifiedBy>Cosmina Vilau</cp:lastModifiedBy>
  <dcterms:created xsi:type="dcterms:W3CDTF">2020-07-28T09:30:30Z</dcterms:created>
  <dcterms:modified xsi:type="dcterms:W3CDTF">2020-08-05T11:33:47Z</dcterms:modified>
</cp:coreProperties>
</file>